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Land use transfer matrix" sheetId="7" r:id="rId1"/>
    <sheet name="land use change attitude" sheetId="8" r:id="rId2"/>
    <sheet name="00-10" sheetId="1" r:id="rId3"/>
    <sheet name="10-20" sheetId="2" r:id="rId4"/>
    <sheet name="00-20" sheetId="3" r:id="rId5"/>
  </sheets>
  <definedNames>
    <definedName name="_xlnm._FilterDatabase" localSheetId="2" hidden="1">'00-10'!$F$1:$F$27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<sst xmlns="http://schemas.openxmlformats.org/spreadsheetml/2006/main" count="796" uniqueCount="48">
  <si>
    <t>Time Period</t>
  </si>
  <si>
    <t>Land Use Type</t>
  </si>
  <si>
    <t>Cropland</t>
  </si>
  <si>
    <t>Forest</t>
  </si>
  <si>
    <t>Grassland</t>
  </si>
  <si>
    <t>Impervious</t>
  </si>
  <si>
    <t>Shrub</t>
  </si>
  <si>
    <t>Water</t>
  </si>
  <si>
    <t>Total</t>
  </si>
  <si>
    <t>2000-2010</t>
  </si>
  <si>
    <t>beginning period</t>
  </si>
  <si>
    <t>end (of a period)</t>
  </si>
  <si>
    <t>hm²</t>
  </si>
  <si>
    <t>Cropland2000</t>
  </si>
  <si>
    <t>Cropland2010</t>
  </si>
  <si>
    <t>Cropland2020</t>
  </si>
  <si>
    <t>Forest2010</t>
  </si>
  <si>
    <t>Forest2020</t>
  </si>
  <si>
    <t>Grassland2010</t>
  </si>
  <si>
    <t>Grassland2020</t>
  </si>
  <si>
    <t>Impervious2010</t>
  </si>
  <si>
    <t>Impervious2020</t>
  </si>
  <si>
    <t>Shrub2010</t>
  </si>
  <si>
    <t>Shrub2020</t>
  </si>
  <si>
    <t>Water2010</t>
  </si>
  <si>
    <t>Water2020</t>
  </si>
  <si>
    <t>2010-2020</t>
  </si>
  <si>
    <t>Forest2000</t>
  </si>
  <si>
    <t>Grassland2000</t>
  </si>
  <si>
    <t>2000-2020</t>
  </si>
  <si>
    <t>Impervious2000</t>
  </si>
  <si>
    <t>Shrub2000</t>
  </si>
  <si>
    <t>area</t>
  </si>
  <si>
    <t>Water2000</t>
  </si>
  <si>
    <t>（hm²）</t>
  </si>
  <si>
    <t>type</t>
  </si>
  <si>
    <t xml:space="preserve">Single land-use attitudes
</t>
  </si>
  <si>
    <t>Integrated land-use dynamics</t>
  </si>
  <si>
    <t>Type</t>
  </si>
  <si>
    <t>FID</t>
  </si>
  <si>
    <t>Shape *</t>
  </si>
  <si>
    <t>FID_L00</t>
  </si>
  <si>
    <t>F2000</t>
  </si>
  <si>
    <t>FID_L10</t>
  </si>
  <si>
    <t>F2010</t>
  </si>
  <si>
    <t>面</t>
  </si>
  <si>
    <t>FID_L20</t>
  </si>
  <si>
    <t>F2020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</si>
</sst>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4"/>
      <color rgb="FF191B1F"/>
      <name val="Arial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 wrapText="1"/>
    </xf>
    <xf numFmtId="176" fontId="0" fillId="0" borderId="2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NumberFormat="1">
      <alignment vertical="center"/>
    </xf>
    <xf numFmtId="0" fontId="0" fillId="0" borderId="3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0</xdr:col>
      <xdr:colOff>3573145</xdr:colOff>
      <xdr:row>9</xdr:row>
      <xdr:rowOff>151765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635"/>
          <a:ext cx="3572510" cy="1694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7"/>
  <sheetViews>
    <sheetView topLeftCell="E1" workbookViewId="0">
      <selection activeCell="W2" sqref="W2"/>
    </sheetView>
  </sheetViews>
  <sheetFormatPr defaultColWidth="9" defaultRowHeight="13.5"/>
  <cols>
    <col min="1" max="1" width="12.625" customWidth="1"/>
    <col min="2" max="2" width="14.875" customWidth="1"/>
    <col min="3" max="3" width="9.375"/>
    <col min="4" max="4" width="10.375"/>
    <col min="9" max="9" width="10.375"/>
    <col min="10" max="12" width="14"/>
    <col min="14" max="14" width="18.25" customWidth="1"/>
    <col min="15" max="15" width="16" customWidth="1"/>
    <col min="18" max="18" width="13.7583333333333" customWidth="1"/>
    <col min="19" max="19" width="16" customWidth="1"/>
    <col min="23" max="23" width="16" customWidth="1"/>
  </cols>
  <sheetData>
    <row r="1" spans="1:9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pans="1:24">
      <c r="A2" s="9" t="s">
        <v>9</v>
      </c>
      <c r="B2" s="10" t="s">
        <v>2</v>
      </c>
      <c r="C2" s="10">
        <v>23642.91</v>
      </c>
      <c r="D2" s="10">
        <v>4515.93</v>
      </c>
      <c r="E2" s="10">
        <v>51.57</v>
      </c>
      <c r="F2" s="10">
        <v>15.75</v>
      </c>
      <c r="G2" s="10">
        <v>1333.17</v>
      </c>
      <c r="H2" s="10">
        <v>6.57</v>
      </c>
      <c r="I2" s="10">
        <v>29565.9</v>
      </c>
      <c r="J2">
        <f>C8-I2</f>
        <v>2199.87</v>
      </c>
      <c r="N2" s="12" t="s">
        <v>10</v>
      </c>
      <c r="O2" s="12" t="s">
        <v>11</v>
      </c>
      <c r="P2" s="12" t="s">
        <v>12</v>
      </c>
      <c r="R2" s="12" t="s">
        <v>10</v>
      </c>
      <c r="S2" s="12" t="s">
        <v>11</v>
      </c>
      <c r="T2" s="12" t="s">
        <v>12</v>
      </c>
      <c r="V2" s="12" t="s">
        <v>10</v>
      </c>
      <c r="W2" s="12" t="s">
        <v>11</v>
      </c>
      <c r="X2" s="12" t="s">
        <v>12</v>
      </c>
    </row>
    <row r="3" spans="1:24">
      <c r="A3" s="9"/>
      <c r="B3" s="10" t="s">
        <v>3</v>
      </c>
      <c r="C3" s="10">
        <v>7395.3</v>
      </c>
      <c r="D3" s="10">
        <v>487041.93</v>
      </c>
      <c r="E3" s="10">
        <v>30.51</v>
      </c>
      <c r="F3" s="10">
        <v>1.98</v>
      </c>
      <c r="G3" s="10">
        <v>3076.11</v>
      </c>
      <c r="H3" s="10">
        <v>0.09</v>
      </c>
      <c r="I3" s="10">
        <v>497545.92</v>
      </c>
      <c r="J3">
        <f>D8-I3</f>
        <v>-3177.08999999997</v>
      </c>
      <c r="K3">
        <f>J3/J8</f>
        <v>-0.480992478744275</v>
      </c>
      <c r="N3" s="10" t="s">
        <v>13</v>
      </c>
      <c r="O3" s="10" t="s">
        <v>14</v>
      </c>
      <c r="P3">
        <v>23642.91</v>
      </c>
      <c r="R3" s="10" t="s">
        <v>14</v>
      </c>
      <c r="S3" s="10" t="s">
        <v>15</v>
      </c>
      <c r="T3" s="10">
        <v>24359.67</v>
      </c>
      <c r="V3" s="10" t="s">
        <v>13</v>
      </c>
      <c r="W3" s="10" t="s">
        <v>15</v>
      </c>
      <c r="X3" s="10">
        <v>20531.34</v>
      </c>
    </row>
    <row r="4" spans="1:24">
      <c r="A4" s="9"/>
      <c r="B4" s="10" t="s">
        <v>4</v>
      </c>
      <c r="C4" s="10">
        <v>105.39</v>
      </c>
      <c r="D4" s="10">
        <v>76.59</v>
      </c>
      <c r="E4" s="10">
        <v>115.29</v>
      </c>
      <c r="F4" s="10">
        <v>0.45</v>
      </c>
      <c r="G4" s="10">
        <v>70.29</v>
      </c>
      <c r="H4" s="10"/>
      <c r="I4" s="10">
        <v>368.01</v>
      </c>
      <c r="J4">
        <f>E8-I4</f>
        <v>-123.75</v>
      </c>
      <c r="N4" s="10" t="s">
        <v>13</v>
      </c>
      <c r="O4" s="10" t="s">
        <v>16</v>
      </c>
      <c r="P4">
        <v>4515.93</v>
      </c>
      <c r="R4" s="10" t="s">
        <v>14</v>
      </c>
      <c r="S4" s="10" t="s">
        <v>17</v>
      </c>
      <c r="T4" s="10">
        <v>6629.13</v>
      </c>
      <c r="V4" s="10" t="s">
        <v>13</v>
      </c>
      <c r="W4" s="10" t="s">
        <v>17</v>
      </c>
      <c r="X4" s="10">
        <v>8042.67</v>
      </c>
    </row>
    <row r="5" spans="1:24">
      <c r="A5" s="9"/>
      <c r="B5" s="10" t="s">
        <v>5</v>
      </c>
      <c r="C5" s="10"/>
      <c r="D5" s="10"/>
      <c r="E5" s="10"/>
      <c r="F5" s="10">
        <v>33.75</v>
      </c>
      <c r="G5" s="10"/>
      <c r="H5" s="10">
        <v>1.8</v>
      </c>
      <c r="I5" s="10">
        <v>35.55</v>
      </c>
      <c r="J5">
        <f>F8-I5</f>
        <v>16.38</v>
      </c>
      <c r="N5" s="10" t="s">
        <v>13</v>
      </c>
      <c r="O5" s="10" t="s">
        <v>18</v>
      </c>
      <c r="P5">
        <v>51.57</v>
      </c>
      <c r="R5" s="10" t="s">
        <v>14</v>
      </c>
      <c r="S5" s="10" t="s">
        <v>19</v>
      </c>
      <c r="T5" s="10">
        <v>45.18</v>
      </c>
      <c r="V5" s="10" t="s">
        <v>13</v>
      </c>
      <c r="W5" s="10" t="s">
        <v>19</v>
      </c>
      <c r="X5" s="10">
        <v>30.87</v>
      </c>
    </row>
    <row r="6" spans="1:24">
      <c r="A6" s="9"/>
      <c r="B6" s="10" t="s">
        <v>6</v>
      </c>
      <c r="C6" s="10">
        <v>615.69</v>
      </c>
      <c r="D6" s="10">
        <v>2730.6</v>
      </c>
      <c r="E6" s="10">
        <v>46.89</v>
      </c>
      <c r="F6" s="10"/>
      <c r="G6" s="10">
        <v>3910.05</v>
      </c>
      <c r="H6" s="10"/>
      <c r="I6" s="10">
        <v>7303.23</v>
      </c>
      <c r="J6">
        <f>G8-I6</f>
        <v>1086.39</v>
      </c>
      <c r="N6" s="10" t="s">
        <v>13</v>
      </c>
      <c r="O6" s="10" t="s">
        <v>20</v>
      </c>
      <c r="P6">
        <v>15.75</v>
      </c>
      <c r="R6" s="10" t="s">
        <v>14</v>
      </c>
      <c r="S6" s="10" t="s">
        <v>21</v>
      </c>
      <c r="T6" s="10">
        <v>73.35</v>
      </c>
      <c r="V6" s="10" t="s">
        <v>13</v>
      </c>
      <c r="W6" s="10" t="s">
        <v>21</v>
      </c>
      <c r="X6" s="10">
        <v>81.81</v>
      </c>
    </row>
    <row r="7" spans="1:24">
      <c r="A7" s="9"/>
      <c r="B7" s="10" t="s">
        <v>7</v>
      </c>
      <c r="C7" s="10">
        <v>6.48</v>
      </c>
      <c r="D7" s="10">
        <v>3.78</v>
      </c>
      <c r="E7" s="10"/>
      <c r="F7" s="10"/>
      <c r="G7" s="10"/>
      <c r="H7" s="10">
        <v>48.51</v>
      </c>
      <c r="I7" s="10">
        <v>58.77</v>
      </c>
      <c r="J7">
        <f>H8-I7</f>
        <v>-1.8</v>
      </c>
      <c r="N7" s="10" t="s">
        <v>13</v>
      </c>
      <c r="O7" s="10" t="s">
        <v>22</v>
      </c>
      <c r="P7">
        <v>1333.17</v>
      </c>
      <c r="R7" s="10" t="s">
        <v>14</v>
      </c>
      <c r="S7" s="10" t="s">
        <v>23</v>
      </c>
      <c r="T7" s="10">
        <v>588.6</v>
      </c>
      <c r="V7" s="10" t="s">
        <v>13</v>
      </c>
      <c r="W7" s="10" t="s">
        <v>23</v>
      </c>
      <c r="X7" s="10">
        <v>818.64</v>
      </c>
    </row>
    <row r="8" spans="1:24">
      <c r="A8" s="11"/>
      <c r="B8" s="8" t="s">
        <v>8</v>
      </c>
      <c r="C8" s="8">
        <v>31765.77</v>
      </c>
      <c r="D8" s="8">
        <v>494368.83</v>
      </c>
      <c r="E8" s="8">
        <v>244.26</v>
      </c>
      <c r="F8" s="8">
        <v>51.93</v>
      </c>
      <c r="G8" s="8">
        <v>8389.62</v>
      </c>
      <c r="H8" s="8">
        <v>56.97</v>
      </c>
      <c r="I8" s="8">
        <v>534877.38</v>
      </c>
      <c r="J8" s="13">
        <v>6605.27999999997</v>
      </c>
      <c r="N8" s="10" t="s">
        <v>13</v>
      </c>
      <c r="O8" s="10" t="s">
        <v>24</v>
      </c>
      <c r="P8">
        <v>6.57</v>
      </c>
      <c r="R8" s="10" t="s">
        <v>14</v>
      </c>
      <c r="S8" s="10" t="s">
        <v>25</v>
      </c>
      <c r="T8" s="10">
        <v>69.84</v>
      </c>
      <c r="V8" s="10" t="s">
        <v>13</v>
      </c>
      <c r="W8" s="10" t="s">
        <v>25</v>
      </c>
      <c r="X8" s="10">
        <v>60.57</v>
      </c>
    </row>
    <row r="9" spans="1:24">
      <c r="A9" s="9" t="s">
        <v>26</v>
      </c>
      <c r="B9" s="10" t="s">
        <v>2</v>
      </c>
      <c r="C9" s="10">
        <v>24359.67</v>
      </c>
      <c r="D9" s="10">
        <v>6629.13</v>
      </c>
      <c r="E9" s="10">
        <v>45.18</v>
      </c>
      <c r="F9" s="10">
        <v>73.35</v>
      </c>
      <c r="G9" s="10">
        <v>588.6</v>
      </c>
      <c r="H9" s="10">
        <v>69.84</v>
      </c>
      <c r="I9" s="10">
        <v>31765.77</v>
      </c>
      <c r="J9">
        <v>2801.52</v>
      </c>
      <c r="N9" s="10" t="s">
        <v>27</v>
      </c>
      <c r="O9" s="10" t="s">
        <v>14</v>
      </c>
      <c r="P9" s="10">
        <v>7395.3</v>
      </c>
      <c r="R9" s="10" t="s">
        <v>16</v>
      </c>
      <c r="S9" s="10" t="s">
        <v>15</v>
      </c>
      <c r="T9" s="10">
        <v>8614.89</v>
      </c>
      <c r="V9" s="10" t="s">
        <v>27</v>
      </c>
      <c r="W9" s="10" t="s">
        <v>15</v>
      </c>
      <c r="X9" s="10">
        <v>12842.01</v>
      </c>
    </row>
    <row r="10" spans="1:24">
      <c r="A10" s="9"/>
      <c r="B10" s="10" t="s">
        <v>3</v>
      </c>
      <c r="C10" s="10">
        <v>8614.89</v>
      </c>
      <c r="D10" s="10">
        <v>482967.18</v>
      </c>
      <c r="E10" s="10">
        <v>21.42</v>
      </c>
      <c r="F10" s="10">
        <v>15.3</v>
      </c>
      <c r="G10" s="10">
        <v>2745</v>
      </c>
      <c r="H10" s="10">
        <v>5.04</v>
      </c>
      <c r="I10" s="10">
        <v>494368.83</v>
      </c>
      <c r="J10">
        <v>-1392.29999999999</v>
      </c>
      <c r="N10" s="10" t="s">
        <v>27</v>
      </c>
      <c r="O10" s="10" t="s">
        <v>16</v>
      </c>
      <c r="P10" s="10">
        <v>487041.93</v>
      </c>
      <c r="R10" s="10" t="s">
        <v>16</v>
      </c>
      <c r="S10" s="10" t="s">
        <v>17</v>
      </c>
      <c r="T10" s="10">
        <v>482967.18</v>
      </c>
      <c r="V10" s="10" t="s">
        <v>27</v>
      </c>
      <c r="W10" s="10" t="s">
        <v>17</v>
      </c>
      <c r="X10" s="10">
        <v>481110.57</v>
      </c>
    </row>
    <row r="11" spans="1:24">
      <c r="A11" s="9"/>
      <c r="B11" s="10" t="s">
        <v>4</v>
      </c>
      <c r="C11" s="10">
        <v>121.41</v>
      </c>
      <c r="D11" s="10">
        <v>32.67</v>
      </c>
      <c r="E11" s="10">
        <v>65.25</v>
      </c>
      <c r="F11" s="10">
        <v>1.08</v>
      </c>
      <c r="G11" s="10">
        <v>23.31</v>
      </c>
      <c r="H11" s="10">
        <v>0.54</v>
      </c>
      <c r="I11" s="10">
        <v>244.26</v>
      </c>
      <c r="J11">
        <v>-81.36</v>
      </c>
      <c r="N11" s="10" t="s">
        <v>27</v>
      </c>
      <c r="O11" s="10" t="s">
        <v>18</v>
      </c>
      <c r="P11" s="10">
        <v>30.51</v>
      </c>
      <c r="R11" s="10" t="s">
        <v>16</v>
      </c>
      <c r="S11" s="10" t="s">
        <v>19</v>
      </c>
      <c r="T11" s="10">
        <v>21.42</v>
      </c>
      <c r="V11" s="10" t="s">
        <v>27</v>
      </c>
      <c r="W11" s="10" t="s">
        <v>19</v>
      </c>
      <c r="X11" s="10">
        <v>60.39</v>
      </c>
    </row>
    <row r="12" spans="1:24">
      <c r="A12" s="9"/>
      <c r="B12" s="10" t="s">
        <v>5</v>
      </c>
      <c r="C12" s="10"/>
      <c r="D12" s="10"/>
      <c r="E12" s="10"/>
      <c r="F12" s="10">
        <v>47.79</v>
      </c>
      <c r="G12" s="10"/>
      <c r="H12" s="10">
        <v>4.14</v>
      </c>
      <c r="I12" s="10">
        <v>51.93</v>
      </c>
      <c r="J12">
        <v>85.77</v>
      </c>
      <c r="N12" s="10" t="s">
        <v>27</v>
      </c>
      <c r="O12" s="10" t="s">
        <v>20</v>
      </c>
      <c r="P12" s="10">
        <v>1.98</v>
      </c>
      <c r="R12" s="10" t="s">
        <v>16</v>
      </c>
      <c r="S12" s="10" t="s">
        <v>21</v>
      </c>
      <c r="T12" s="10">
        <v>15.3</v>
      </c>
      <c r="V12" s="10" t="s">
        <v>27</v>
      </c>
      <c r="W12" s="10" t="s">
        <v>21</v>
      </c>
      <c r="X12" s="10">
        <v>22.68</v>
      </c>
    </row>
    <row r="13" spans="1:24">
      <c r="A13" s="9"/>
      <c r="B13" s="10" t="s">
        <v>6</v>
      </c>
      <c r="C13" s="10">
        <v>1468.89</v>
      </c>
      <c r="D13" s="10">
        <v>3346.11</v>
      </c>
      <c r="E13" s="10">
        <v>31.05</v>
      </c>
      <c r="F13" s="10"/>
      <c r="G13" s="10">
        <v>3543.21</v>
      </c>
      <c r="H13" s="10">
        <v>0.36</v>
      </c>
      <c r="I13" s="10">
        <v>8389.62</v>
      </c>
      <c r="J13">
        <v>-1489.5</v>
      </c>
      <c r="K13">
        <f>SUM(C13:H13)</f>
        <v>8389.62</v>
      </c>
      <c r="N13" s="10" t="s">
        <v>27</v>
      </c>
      <c r="O13" s="10" t="s">
        <v>22</v>
      </c>
      <c r="P13" s="10">
        <v>3076.11</v>
      </c>
      <c r="R13" s="10" t="s">
        <v>16</v>
      </c>
      <c r="S13" s="10" t="s">
        <v>23</v>
      </c>
      <c r="T13" s="10">
        <v>2745</v>
      </c>
      <c r="V13" s="10" t="s">
        <v>27</v>
      </c>
      <c r="W13" s="10" t="s">
        <v>23</v>
      </c>
      <c r="X13" s="10">
        <v>3495.15</v>
      </c>
    </row>
    <row r="14" spans="1:24">
      <c r="A14" s="9"/>
      <c r="B14" s="10" t="s">
        <v>7</v>
      </c>
      <c r="C14" s="10">
        <v>2.43</v>
      </c>
      <c r="D14" s="10">
        <v>1.44</v>
      </c>
      <c r="E14" s="10"/>
      <c r="F14" s="10">
        <v>0.18</v>
      </c>
      <c r="G14" s="10"/>
      <c r="H14" s="10">
        <v>52.92</v>
      </c>
      <c r="I14" s="10">
        <v>56.97</v>
      </c>
      <c r="J14">
        <v>75.87</v>
      </c>
      <c r="N14" s="10" t="s">
        <v>27</v>
      </c>
      <c r="O14" s="10" t="s">
        <v>24</v>
      </c>
      <c r="P14" s="10">
        <v>0.09</v>
      </c>
      <c r="R14" s="10" t="s">
        <v>16</v>
      </c>
      <c r="S14" s="10" t="s">
        <v>25</v>
      </c>
      <c r="T14" s="10">
        <v>5.04</v>
      </c>
      <c r="V14" s="10" t="s">
        <v>27</v>
      </c>
      <c r="W14" s="10" t="s">
        <v>25</v>
      </c>
      <c r="X14" s="10">
        <v>15.12</v>
      </c>
    </row>
    <row r="15" spans="1:24">
      <c r="A15" s="11"/>
      <c r="B15" s="8" t="s">
        <v>8</v>
      </c>
      <c r="C15" s="8">
        <v>34567.29</v>
      </c>
      <c r="D15" s="8">
        <v>492976.53</v>
      </c>
      <c r="E15" s="8">
        <v>162.9</v>
      </c>
      <c r="F15" s="8">
        <v>137.7</v>
      </c>
      <c r="G15" s="8">
        <v>6900.12</v>
      </c>
      <c r="H15" s="8">
        <v>132.84</v>
      </c>
      <c r="I15" s="8">
        <v>534877.38</v>
      </c>
      <c r="J15" s="13">
        <v>5926.31999999999</v>
      </c>
      <c r="N15" s="10" t="s">
        <v>28</v>
      </c>
      <c r="O15" s="10" t="s">
        <v>14</v>
      </c>
      <c r="P15" s="10">
        <v>105.39</v>
      </c>
      <c r="R15" s="10" t="s">
        <v>18</v>
      </c>
      <c r="S15" s="10" t="s">
        <v>15</v>
      </c>
      <c r="T15" s="10">
        <v>121.41</v>
      </c>
      <c r="V15" s="10" t="s">
        <v>28</v>
      </c>
      <c r="W15" s="10" t="s">
        <v>15</v>
      </c>
      <c r="X15" s="10">
        <v>146.7</v>
      </c>
    </row>
    <row r="16" spans="1:24">
      <c r="A16" s="9" t="s">
        <v>29</v>
      </c>
      <c r="B16" s="10" t="s">
        <v>2</v>
      </c>
      <c r="C16" s="10">
        <v>20531.34</v>
      </c>
      <c r="D16" s="10">
        <v>8042.67</v>
      </c>
      <c r="E16" s="10">
        <v>30.87</v>
      </c>
      <c r="F16" s="10">
        <v>81.81</v>
      </c>
      <c r="G16" s="10">
        <v>818.64</v>
      </c>
      <c r="H16" s="10">
        <v>60.57</v>
      </c>
      <c r="I16" s="10">
        <v>29565.9</v>
      </c>
      <c r="N16" s="10" t="s">
        <v>28</v>
      </c>
      <c r="O16" s="10" t="s">
        <v>16</v>
      </c>
      <c r="P16" s="10">
        <v>76.59</v>
      </c>
      <c r="R16" s="10" t="s">
        <v>18</v>
      </c>
      <c r="S16" s="10" t="s">
        <v>17</v>
      </c>
      <c r="T16" s="10">
        <v>32.67</v>
      </c>
      <c r="V16" s="10" t="s">
        <v>28</v>
      </c>
      <c r="W16" s="10" t="s">
        <v>17</v>
      </c>
      <c r="X16" s="10">
        <v>131.58</v>
      </c>
    </row>
    <row r="17" spans="1:24">
      <c r="A17" s="9"/>
      <c r="B17" s="10" t="s">
        <v>3</v>
      </c>
      <c r="C17" s="10">
        <v>12842.01</v>
      </c>
      <c r="D17" s="10">
        <v>481110.57</v>
      </c>
      <c r="E17" s="10">
        <v>60.39</v>
      </c>
      <c r="F17" s="10">
        <v>22.68</v>
      </c>
      <c r="G17" s="10">
        <v>3495.15</v>
      </c>
      <c r="H17" s="10">
        <v>15.12</v>
      </c>
      <c r="I17" s="10">
        <v>497545.92</v>
      </c>
      <c r="N17" s="10" t="s">
        <v>28</v>
      </c>
      <c r="O17" s="10" t="s">
        <v>18</v>
      </c>
      <c r="P17" s="10">
        <v>115.29</v>
      </c>
      <c r="R17" s="10" t="s">
        <v>18</v>
      </c>
      <c r="S17" s="10" t="s">
        <v>19</v>
      </c>
      <c r="T17" s="10">
        <v>65.25</v>
      </c>
      <c r="V17" s="10" t="s">
        <v>28</v>
      </c>
      <c r="W17" s="10" t="s">
        <v>19</v>
      </c>
      <c r="X17" s="10">
        <v>40.59</v>
      </c>
    </row>
    <row r="18" spans="1:24">
      <c r="A18" s="9"/>
      <c r="B18" s="10" t="s">
        <v>4</v>
      </c>
      <c r="C18" s="10">
        <v>146.7</v>
      </c>
      <c r="D18" s="10">
        <v>131.58</v>
      </c>
      <c r="E18" s="10">
        <v>40.59</v>
      </c>
      <c r="F18" s="10">
        <v>3.42</v>
      </c>
      <c r="G18" s="10">
        <v>45.54</v>
      </c>
      <c r="H18" s="10">
        <v>0.18</v>
      </c>
      <c r="I18" s="10">
        <v>368.01</v>
      </c>
      <c r="N18" s="10" t="s">
        <v>28</v>
      </c>
      <c r="O18" s="10" t="s">
        <v>20</v>
      </c>
      <c r="P18" s="10">
        <v>0.45</v>
      </c>
      <c r="R18" s="10" t="s">
        <v>18</v>
      </c>
      <c r="S18" s="10" t="s">
        <v>21</v>
      </c>
      <c r="T18" s="10">
        <v>1.08</v>
      </c>
      <c r="V18" s="10" t="s">
        <v>28</v>
      </c>
      <c r="W18" s="10" t="s">
        <v>21</v>
      </c>
      <c r="X18" s="10">
        <v>3.42</v>
      </c>
    </row>
    <row r="19" spans="1:24">
      <c r="A19" s="9"/>
      <c r="B19" s="10" t="s">
        <v>5</v>
      </c>
      <c r="C19" s="10"/>
      <c r="D19" s="10"/>
      <c r="E19" s="10"/>
      <c r="F19" s="10">
        <v>29.7</v>
      </c>
      <c r="G19" s="10"/>
      <c r="H19" s="10">
        <v>5.85</v>
      </c>
      <c r="I19" s="10">
        <v>35.55</v>
      </c>
      <c r="N19" s="10" t="s">
        <v>28</v>
      </c>
      <c r="O19" s="10" t="s">
        <v>22</v>
      </c>
      <c r="P19" s="10">
        <v>70.29</v>
      </c>
      <c r="R19" s="10" t="s">
        <v>18</v>
      </c>
      <c r="S19" s="10" t="s">
        <v>23</v>
      </c>
      <c r="T19" s="10">
        <v>23.31</v>
      </c>
      <c r="V19" s="10" t="s">
        <v>28</v>
      </c>
      <c r="W19" s="10" t="s">
        <v>23</v>
      </c>
      <c r="X19" s="10">
        <v>45.54</v>
      </c>
    </row>
    <row r="20" spans="1:24">
      <c r="A20" s="9"/>
      <c r="B20" s="10" t="s">
        <v>6</v>
      </c>
      <c r="C20" s="10">
        <v>1044.18</v>
      </c>
      <c r="D20" s="10">
        <v>3686.76</v>
      </c>
      <c r="E20" s="10">
        <v>31.05</v>
      </c>
      <c r="F20" s="10"/>
      <c r="G20" s="10">
        <v>2540.79</v>
      </c>
      <c r="H20" s="10">
        <v>0.45</v>
      </c>
      <c r="I20" s="10">
        <v>7303.23</v>
      </c>
      <c r="N20" s="10" t="s">
        <v>28</v>
      </c>
      <c r="O20" s="10" t="s">
        <v>24</v>
      </c>
      <c r="P20" s="10">
        <v>0</v>
      </c>
      <c r="R20" s="10" t="s">
        <v>18</v>
      </c>
      <c r="S20" s="10" t="s">
        <v>25</v>
      </c>
      <c r="T20" s="10">
        <v>0.54</v>
      </c>
      <c r="V20" s="10" t="s">
        <v>28</v>
      </c>
      <c r="W20" s="10" t="s">
        <v>25</v>
      </c>
      <c r="X20" s="10">
        <v>0.18</v>
      </c>
    </row>
    <row r="21" spans="1:24">
      <c r="A21" s="9"/>
      <c r="B21" s="10" t="s">
        <v>7</v>
      </c>
      <c r="C21" s="10">
        <v>3.06</v>
      </c>
      <c r="D21" s="10">
        <v>4.95</v>
      </c>
      <c r="E21" s="10"/>
      <c r="F21" s="10">
        <v>0.09</v>
      </c>
      <c r="G21" s="10"/>
      <c r="H21" s="10">
        <v>50.67</v>
      </c>
      <c r="I21" s="10">
        <v>58.77</v>
      </c>
      <c r="N21" s="10" t="s">
        <v>30</v>
      </c>
      <c r="O21" s="10" t="s">
        <v>14</v>
      </c>
      <c r="P21" s="10">
        <v>0</v>
      </c>
      <c r="R21" s="10" t="s">
        <v>20</v>
      </c>
      <c r="S21" s="10" t="s">
        <v>15</v>
      </c>
      <c r="T21" s="10">
        <v>0</v>
      </c>
      <c r="V21" s="10" t="s">
        <v>30</v>
      </c>
      <c r="W21" s="10" t="s">
        <v>15</v>
      </c>
      <c r="X21" s="10">
        <v>0</v>
      </c>
    </row>
    <row r="22" spans="1:24">
      <c r="A22" s="11"/>
      <c r="B22" s="8" t="s">
        <v>8</v>
      </c>
      <c r="C22" s="8">
        <v>34567.29</v>
      </c>
      <c r="D22" s="8">
        <v>492976.53</v>
      </c>
      <c r="E22" s="8">
        <v>162.9</v>
      </c>
      <c r="F22" s="8">
        <v>137.7</v>
      </c>
      <c r="G22" s="8">
        <v>6900.12</v>
      </c>
      <c r="H22" s="8">
        <v>132.84</v>
      </c>
      <c r="I22" s="8">
        <v>534877.38</v>
      </c>
      <c r="N22" s="10" t="s">
        <v>30</v>
      </c>
      <c r="O22" s="10" t="s">
        <v>16</v>
      </c>
      <c r="P22" s="10">
        <v>0</v>
      </c>
      <c r="R22" s="10" t="s">
        <v>20</v>
      </c>
      <c r="S22" s="10" t="s">
        <v>17</v>
      </c>
      <c r="T22" s="10">
        <v>0</v>
      </c>
      <c r="V22" s="10" t="s">
        <v>30</v>
      </c>
      <c r="W22" s="10" t="s">
        <v>17</v>
      </c>
      <c r="X22" s="10">
        <v>0</v>
      </c>
    </row>
    <row r="23" spans="14:24">
      <c r="N23" s="10" t="s">
        <v>30</v>
      </c>
      <c r="O23" s="10" t="s">
        <v>18</v>
      </c>
      <c r="P23" s="10">
        <v>0</v>
      </c>
      <c r="R23" s="10" t="s">
        <v>20</v>
      </c>
      <c r="S23" s="10" t="s">
        <v>19</v>
      </c>
      <c r="T23" s="10">
        <v>0</v>
      </c>
      <c r="V23" s="10" t="s">
        <v>30</v>
      </c>
      <c r="W23" s="10" t="s">
        <v>19</v>
      </c>
      <c r="X23" s="10">
        <v>0</v>
      </c>
    </row>
    <row r="24" spans="14:24">
      <c r="N24" s="10" t="s">
        <v>30</v>
      </c>
      <c r="O24" s="10" t="s">
        <v>20</v>
      </c>
      <c r="P24" s="10">
        <v>33.75</v>
      </c>
      <c r="R24" s="10" t="s">
        <v>20</v>
      </c>
      <c r="S24" s="10" t="s">
        <v>21</v>
      </c>
      <c r="T24" s="10">
        <v>47.79</v>
      </c>
      <c r="V24" s="10" t="s">
        <v>30</v>
      </c>
      <c r="W24" s="10" t="s">
        <v>21</v>
      </c>
      <c r="X24" s="10">
        <v>29.7</v>
      </c>
    </row>
    <row r="25" spans="14:24">
      <c r="N25" s="10" t="s">
        <v>30</v>
      </c>
      <c r="O25" s="10" t="s">
        <v>22</v>
      </c>
      <c r="P25" s="10">
        <v>0</v>
      </c>
      <c r="R25" s="10" t="s">
        <v>20</v>
      </c>
      <c r="S25" s="10" t="s">
        <v>23</v>
      </c>
      <c r="T25" s="10">
        <v>0</v>
      </c>
      <c r="V25" s="10" t="s">
        <v>30</v>
      </c>
      <c r="W25" s="10" t="s">
        <v>23</v>
      </c>
      <c r="X25" s="10">
        <v>0</v>
      </c>
    </row>
    <row r="26" spans="14:24">
      <c r="N26" s="10" t="s">
        <v>30</v>
      </c>
      <c r="O26" s="10" t="s">
        <v>24</v>
      </c>
      <c r="P26" s="10">
        <v>1.8</v>
      </c>
      <c r="R26" s="10" t="s">
        <v>20</v>
      </c>
      <c r="S26" s="10" t="s">
        <v>25</v>
      </c>
      <c r="T26" s="10">
        <v>4.14</v>
      </c>
      <c r="V26" s="10" t="s">
        <v>30</v>
      </c>
      <c r="W26" s="10" t="s">
        <v>25</v>
      </c>
      <c r="X26" s="10">
        <v>5.85</v>
      </c>
    </row>
    <row r="27" spans="14:24">
      <c r="N27" s="10" t="s">
        <v>31</v>
      </c>
      <c r="O27" s="10" t="s">
        <v>14</v>
      </c>
      <c r="P27" s="10">
        <v>615.69</v>
      </c>
      <c r="R27" s="10" t="s">
        <v>22</v>
      </c>
      <c r="S27" s="10" t="s">
        <v>15</v>
      </c>
      <c r="T27" s="10">
        <v>1468.89</v>
      </c>
      <c r="V27" s="10" t="s">
        <v>31</v>
      </c>
      <c r="W27" s="10" t="s">
        <v>15</v>
      </c>
      <c r="X27" s="10">
        <v>1044.18</v>
      </c>
    </row>
    <row r="28" spans="14:24">
      <c r="N28" s="10" t="s">
        <v>31</v>
      </c>
      <c r="O28" s="10" t="s">
        <v>16</v>
      </c>
      <c r="P28" s="10">
        <v>2730.6</v>
      </c>
      <c r="R28" s="10" t="s">
        <v>22</v>
      </c>
      <c r="S28" s="10" t="s">
        <v>17</v>
      </c>
      <c r="T28" s="10">
        <v>3346.11</v>
      </c>
      <c r="V28" s="10" t="s">
        <v>31</v>
      </c>
      <c r="W28" s="10" t="s">
        <v>17</v>
      </c>
      <c r="X28" s="10">
        <v>3686.76</v>
      </c>
    </row>
    <row r="29" spans="14:24">
      <c r="N29" s="10" t="s">
        <v>31</v>
      </c>
      <c r="O29" s="10" t="s">
        <v>18</v>
      </c>
      <c r="P29" s="10">
        <v>46.89</v>
      </c>
      <c r="R29" s="10" t="s">
        <v>22</v>
      </c>
      <c r="S29" s="10" t="s">
        <v>19</v>
      </c>
      <c r="T29" s="10">
        <v>31.05</v>
      </c>
      <c r="V29" s="10" t="s">
        <v>31</v>
      </c>
      <c r="W29" s="10" t="s">
        <v>19</v>
      </c>
      <c r="X29" s="10">
        <v>31.05</v>
      </c>
    </row>
    <row r="30" spans="14:24">
      <c r="N30" s="10" t="s">
        <v>31</v>
      </c>
      <c r="O30" s="10" t="s">
        <v>20</v>
      </c>
      <c r="P30" s="10">
        <v>0</v>
      </c>
      <c r="R30" s="10" t="s">
        <v>22</v>
      </c>
      <c r="S30" s="10" t="s">
        <v>21</v>
      </c>
      <c r="T30" s="10">
        <v>0</v>
      </c>
      <c r="V30" s="10" t="s">
        <v>31</v>
      </c>
      <c r="W30" s="10" t="s">
        <v>21</v>
      </c>
      <c r="X30" s="10">
        <v>0</v>
      </c>
    </row>
    <row r="31" spans="1:24">
      <c r="A31" s="10">
        <v>2000</v>
      </c>
      <c r="B31" s="10">
        <v>2010</v>
      </c>
      <c r="C31" s="10" t="s">
        <v>32</v>
      </c>
      <c r="E31" s="10">
        <v>2010</v>
      </c>
      <c r="F31" s="10">
        <v>2020</v>
      </c>
      <c r="G31" s="10" t="s">
        <v>32</v>
      </c>
      <c r="I31" s="10">
        <v>2000</v>
      </c>
      <c r="J31" s="10">
        <v>2020</v>
      </c>
      <c r="K31" s="10" t="s">
        <v>32</v>
      </c>
      <c r="L31" s="10"/>
      <c r="M31" s="10"/>
      <c r="N31" s="10" t="s">
        <v>31</v>
      </c>
      <c r="O31" s="10" t="s">
        <v>22</v>
      </c>
      <c r="P31" s="10">
        <v>3910.05</v>
      </c>
      <c r="R31" s="10" t="s">
        <v>22</v>
      </c>
      <c r="S31" s="10" t="s">
        <v>23</v>
      </c>
      <c r="T31" s="10">
        <v>3543.21</v>
      </c>
      <c r="V31" s="10" t="s">
        <v>31</v>
      </c>
      <c r="W31" s="10" t="s">
        <v>23</v>
      </c>
      <c r="X31" s="10">
        <v>2540.79</v>
      </c>
    </row>
    <row r="32" spans="1:24">
      <c r="A32" s="10" t="s">
        <v>2</v>
      </c>
      <c r="B32" s="10" t="s">
        <v>2</v>
      </c>
      <c r="C32" s="10">
        <v>23642.91</v>
      </c>
      <c r="E32" s="10" t="s">
        <v>2</v>
      </c>
      <c r="F32" s="10" t="s">
        <v>2</v>
      </c>
      <c r="G32" s="10">
        <v>24359.67</v>
      </c>
      <c r="I32" s="10" t="s">
        <v>2</v>
      </c>
      <c r="J32" s="10" t="s">
        <v>2</v>
      </c>
      <c r="K32" s="10">
        <v>20531.34</v>
      </c>
      <c r="N32" s="10" t="s">
        <v>31</v>
      </c>
      <c r="O32" s="10" t="s">
        <v>24</v>
      </c>
      <c r="P32" s="10">
        <v>0</v>
      </c>
      <c r="R32" s="10" t="s">
        <v>22</v>
      </c>
      <c r="S32" s="10" t="s">
        <v>25</v>
      </c>
      <c r="T32" s="10">
        <v>0.36</v>
      </c>
      <c r="V32" s="10" t="s">
        <v>31</v>
      </c>
      <c r="W32" s="10" t="s">
        <v>25</v>
      </c>
      <c r="X32" s="10">
        <v>0.45</v>
      </c>
    </row>
    <row r="33" spans="1:24">
      <c r="A33" s="10" t="s">
        <v>3</v>
      </c>
      <c r="B33" s="10" t="s">
        <v>2</v>
      </c>
      <c r="C33" s="10">
        <v>7395.3</v>
      </c>
      <c r="E33" s="10" t="s">
        <v>3</v>
      </c>
      <c r="F33" s="10" t="s">
        <v>2</v>
      </c>
      <c r="G33" s="10">
        <v>8614.89</v>
      </c>
      <c r="I33" s="10" t="s">
        <v>3</v>
      </c>
      <c r="J33" s="10" t="s">
        <v>2</v>
      </c>
      <c r="K33" s="10">
        <v>12842.01</v>
      </c>
      <c r="N33" s="10" t="s">
        <v>33</v>
      </c>
      <c r="O33" s="10" t="s">
        <v>14</v>
      </c>
      <c r="P33" s="10">
        <v>6.48</v>
      </c>
      <c r="R33" s="10" t="s">
        <v>24</v>
      </c>
      <c r="S33" s="10" t="s">
        <v>15</v>
      </c>
      <c r="T33" s="10">
        <v>2.43</v>
      </c>
      <c r="V33" s="10" t="s">
        <v>33</v>
      </c>
      <c r="W33" s="10" t="s">
        <v>15</v>
      </c>
      <c r="X33" s="10">
        <v>3.06</v>
      </c>
    </row>
    <row r="34" spans="1:24">
      <c r="A34" s="10" t="s">
        <v>4</v>
      </c>
      <c r="B34" s="10" t="s">
        <v>2</v>
      </c>
      <c r="C34" s="10">
        <v>105.39</v>
      </c>
      <c r="E34" s="10" t="s">
        <v>4</v>
      </c>
      <c r="F34" s="10" t="s">
        <v>2</v>
      </c>
      <c r="G34" s="10">
        <v>121.41</v>
      </c>
      <c r="I34" s="10" t="s">
        <v>4</v>
      </c>
      <c r="J34" s="10" t="s">
        <v>2</v>
      </c>
      <c r="K34" s="10">
        <v>146.7</v>
      </c>
      <c r="N34" s="10" t="s">
        <v>33</v>
      </c>
      <c r="O34" s="10" t="s">
        <v>16</v>
      </c>
      <c r="P34" s="10">
        <v>3.78</v>
      </c>
      <c r="R34" s="10" t="s">
        <v>24</v>
      </c>
      <c r="S34" s="10" t="s">
        <v>17</v>
      </c>
      <c r="T34" s="10">
        <v>1.44</v>
      </c>
      <c r="V34" s="10" t="s">
        <v>33</v>
      </c>
      <c r="W34" s="10" t="s">
        <v>17</v>
      </c>
      <c r="X34" s="10">
        <v>4.95</v>
      </c>
    </row>
    <row r="35" spans="1:24">
      <c r="A35" s="10" t="s">
        <v>5</v>
      </c>
      <c r="B35" s="10" t="s">
        <v>2</v>
      </c>
      <c r="C35" s="10">
        <v>0</v>
      </c>
      <c r="E35" s="10" t="s">
        <v>5</v>
      </c>
      <c r="F35" s="10" t="s">
        <v>2</v>
      </c>
      <c r="G35" s="10">
        <v>0</v>
      </c>
      <c r="I35" s="10" t="s">
        <v>5</v>
      </c>
      <c r="J35" s="10" t="s">
        <v>2</v>
      </c>
      <c r="K35" s="10">
        <v>0</v>
      </c>
      <c r="N35" s="10" t="s">
        <v>33</v>
      </c>
      <c r="O35" s="10" t="s">
        <v>18</v>
      </c>
      <c r="P35" s="10">
        <v>0</v>
      </c>
      <c r="R35" s="10" t="s">
        <v>24</v>
      </c>
      <c r="S35" s="10" t="s">
        <v>19</v>
      </c>
      <c r="T35" s="10">
        <v>0</v>
      </c>
      <c r="V35" s="10" t="s">
        <v>33</v>
      </c>
      <c r="W35" s="10" t="s">
        <v>19</v>
      </c>
      <c r="X35" s="10">
        <v>0</v>
      </c>
    </row>
    <row r="36" spans="1:24">
      <c r="A36" s="10" t="s">
        <v>6</v>
      </c>
      <c r="B36" s="10" t="s">
        <v>2</v>
      </c>
      <c r="C36" s="10">
        <v>615.69</v>
      </c>
      <c r="E36" s="10" t="s">
        <v>6</v>
      </c>
      <c r="F36" s="10" t="s">
        <v>2</v>
      </c>
      <c r="G36" s="10">
        <v>1468.89</v>
      </c>
      <c r="I36" s="10" t="s">
        <v>6</v>
      </c>
      <c r="J36" s="10" t="s">
        <v>2</v>
      </c>
      <c r="K36" s="10">
        <v>1044.18</v>
      </c>
      <c r="N36" s="10" t="s">
        <v>33</v>
      </c>
      <c r="O36" s="10" t="s">
        <v>20</v>
      </c>
      <c r="P36" s="10">
        <v>0</v>
      </c>
      <c r="R36" s="10" t="s">
        <v>24</v>
      </c>
      <c r="S36" s="10" t="s">
        <v>21</v>
      </c>
      <c r="T36" s="10">
        <v>0.18</v>
      </c>
      <c r="V36" s="10" t="s">
        <v>33</v>
      </c>
      <c r="W36" s="10" t="s">
        <v>21</v>
      </c>
      <c r="X36" s="10">
        <v>0.09</v>
      </c>
    </row>
    <row r="37" spans="1:24">
      <c r="A37" s="10" t="s">
        <v>7</v>
      </c>
      <c r="B37" s="10" t="s">
        <v>2</v>
      </c>
      <c r="C37" s="10">
        <v>6.48</v>
      </c>
      <c r="E37" s="10" t="s">
        <v>7</v>
      </c>
      <c r="F37" s="10" t="s">
        <v>2</v>
      </c>
      <c r="G37" s="10">
        <v>2.43</v>
      </c>
      <c r="I37" s="10" t="s">
        <v>7</v>
      </c>
      <c r="J37" s="10" t="s">
        <v>2</v>
      </c>
      <c r="K37" s="10">
        <v>3.06</v>
      </c>
      <c r="N37" s="10" t="s">
        <v>33</v>
      </c>
      <c r="O37" s="10" t="s">
        <v>22</v>
      </c>
      <c r="P37" s="10">
        <v>0</v>
      </c>
      <c r="R37" s="10" t="s">
        <v>24</v>
      </c>
      <c r="S37" s="10" t="s">
        <v>23</v>
      </c>
      <c r="T37" s="10">
        <v>0</v>
      </c>
      <c r="V37" s="10" t="s">
        <v>33</v>
      </c>
      <c r="W37" s="10" t="s">
        <v>23</v>
      </c>
      <c r="X37" s="10">
        <v>0</v>
      </c>
    </row>
    <row r="38" spans="1:24">
      <c r="A38" s="10" t="s">
        <v>2</v>
      </c>
      <c r="B38" s="10" t="s">
        <v>3</v>
      </c>
      <c r="C38" s="10">
        <v>4515.93</v>
      </c>
      <c r="E38" s="10" t="s">
        <v>2</v>
      </c>
      <c r="F38" s="10" t="s">
        <v>3</v>
      </c>
      <c r="G38" s="10">
        <v>6629.13</v>
      </c>
      <c r="I38" s="10" t="s">
        <v>2</v>
      </c>
      <c r="J38" s="10" t="s">
        <v>3</v>
      </c>
      <c r="K38" s="10">
        <v>8042.67</v>
      </c>
      <c r="N38" s="10" t="s">
        <v>33</v>
      </c>
      <c r="O38" s="10" t="s">
        <v>24</v>
      </c>
      <c r="P38" s="10">
        <v>48.51</v>
      </c>
      <c r="R38" s="10" t="s">
        <v>24</v>
      </c>
      <c r="S38" s="10" t="s">
        <v>25</v>
      </c>
      <c r="T38" s="10">
        <v>52.92</v>
      </c>
      <c r="V38" s="10" t="s">
        <v>33</v>
      </c>
      <c r="W38" s="10" t="s">
        <v>25</v>
      </c>
      <c r="X38" s="10">
        <v>50.67</v>
      </c>
    </row>
    <row r="39" spans="1:11">
      <c r="A39" s="10" t="s">
        <v>3</v>
      </c>
      <c r="B39" s="10" t="s">
        <v>3</v>
      </c>
      <c r="C39" s="10">
        <v>487041.93</v>
      </c>
      <c r="E39" s="10" t="s">
        <v>3</v>
      </c>
      <c r="F39" s="10" t="s">
        <v>3</v>
      </c>
      <c r="G39" s="10">
        <v>482967.18</v>
      </c>
      <c r="I39" s="10" t="s">
        <v>3</v>
      </c>
      <c r="J39" s="10" t="s">
        <v>3</v>
      </c>
      <c r="K39" s="10">
        <v>481110.57</v>
      </c>
    </row>
    <row r="40" spans="1:11">
      <c r="A40" s="10" t="s">
        <v>4</v>
      </c>
      <c r="B40" s="10" t="s">
        <v>3</v>
      </c>
      <c r="C40" s="10">
        <v>76.59</v>
      </c>
      <c r="E40" s="10" t="s">
        <v>4</v>
      </c>
      <c r="F40" s="10" t="s">
        <v>3</v>
      </c>
      <c r="G40" s="10">
        <v>32.67</v>
      </c>
      <c r="I40" s="10" t="s">
        <v>4</v>
      </c>
      <c r="J40" s="10" t="s">
        <v>3</v>
      </c>
      <c r="K40" s="10">
        <v>131.58</v>
      </c>
    </row>
    <row r="41" spans="1:11">
      <c r="A41" s="10" t="s">
        <v>5</v>
      </c>
      <c r="B41" s="10" t="s">
        <v>3</v>
      </c>
      <c r="C41" s="10">
        <v>0</v>
      </c>
      <c r="E41" s="10" t="s">
        <v>5</v>
      </c>
      <c r="F41" s="10" t="s">
        <v>3</v>
      </c>
      <c r="G41" s="10">
        <v>0</v>
      </c>
      <c r="I41" s="10" t="s">
        <v>5</v>
      </c>
      <c r="J41" s="10" t="s">
        <v>3</v>
      </c>
      <c r="K41" s="10">
        <v>0</v>
      </c>
    </row>
    <row r="42" spans="1:11">
      <c r="A42" s="10" t="s">
        <v>6</v>
      </c>
      <c r="B42" s="10" t="s">
        <v>3</v>
      </c>
      <c r="C42" s="10">
        <v>2730.6</v>
      </c>
      <c r="E42" s="10" t="s">
        <v>6</v>
      </c>
      <c r="F42" s="10" t="s">
        <v>3</v>
      </c>
      <c r="G42" s="10">
        <v>3346.11</v>
      </c>
      <c r="I42" s="10" t="s">
        <v>6</v>
      </c>
      <c r="J42" s="10" t="s">
        <v>3</v>
      </c>
      <c r="K42" s="10">
        <v>3686.76</v>
      </c>
    </row>
    <row r="43" spans="1:11">
      <c r="A43" s="10" t="s">
        <v>7</v>
      </c>
      <c r="B43" s="10" t="s">
        <v>3</v>
      </c>
      <c r="C43" s="10">
        <v>3.78</v>
      </c>
      <c r="E43" s="10" t="s">
        <v>7</v>
      </c>
      <c r="F43" s="10" t="s">
        <v>3</v>
      </c>
      <c r="G43" s="10">
        <v>1.44</v>
      </c>
      <c r="I43" s="10" t="s">
        <v>7</v>
      </c>
      <c r="J43" s="10" t="s">
        <v>3</v>
      </c>
      <c r="K43" s="10">
        <v>4.95</v>
      </c>
    </row>
    <row r="44" spans="1:11">
      <c r="A44" s="10" t="s">
        <v>2</v>
      </c>
      <c r="B44" s="10" t="s">
        <v>4</v>
      </c>
      <c r="C44" s="10">
        <v>51.57</v>
      </c>
      <c r="E44" s="10" t="s">
        <v>2</v>
      </c>
      <c r="F44" s="10" t="s">
        <v>4</v>
      </c>
      <c r="G44" s="10">
        <v>45.18</v>
      </c>
      <c r="I44" s="10" t="s">
        <v>2</v>
      </c>
      <c r="J44" s="10" t="s">
        <v>4</v>
      </c>
      <c r="K44" s="10">
        <v>30.87</v>
      </c>
    </row>
    <row r="45" spans="1:11">
      <c r="A45" s="10" t="s">
        <v>3</v>
      </c>
      <c r="B45" s="10" t="s">
        <v>4</v>
      </c>
      <c r="C45" s="10">
        <v>30.51</v>
      </c>
      <c r="E45" s="10" t="s">
        <v>3</v>
      </c>
      <c r="F45" s="10" t="s">
        <v>4</v>
      </c>
      <c r="G45" s="10">
        <v>21.42</v>
      </c>
      <c r="I45" s="10" t="s">
        <v>3</v>
      </c>
      <c r="J45" s="10" t="s">
        <v>4</v>
      </c>
      <c r="K45" s="10">
        <v>60.39</v>
      </c>
    </row>
    <row r="46" spans="1:11">
      <c r="A46" s="10" t="s">
        <v>4</v>
      </c>
      <c r="B46" s="10" t="s">
        <v>4</v>
      </c>
      <c r="C46" s="10">
        <v>115.29</v>
      </c>
      <c r="E46" s="10" t="s">
        <v>4</v>
      </c>
      <c r="F46" s="10" t="s">
        <v>4</v>
      </c>
      <c r="G46" s="10">
        <v>65.25</v>
      </c>
      <c r="I46" s="10" t="s">
        <v>4</v>
      </c>
      <c r="J46" s="10" t="s">
        <v>4</v>
      </c>
      <c r="K46" s="10">
        <v>40.59</v>
      </c>
    </row>
    <row r="47" spans="1:11">
      <c r="A47" s="10" t="s">
        <v>5</v>
      </c>
      <c r="B47" s="10" t="s">
        <v>4</v>
      </c>
      <c r="C47" s="10">
        <v>0</v>
      </c>
      <c r="E47" s="10" t="s">
        <v>5</v>
      </c>
      <c r="F47" s="10" t="s">
        <v>4</v>
      </c>
      <c r="G47" s="10">
        <v>0</v>
      </c>
      <c r="I47" s="10" t="s">
        <v>5</v>
      </c>
      <c r="J47" s="10" t="s">
        <v>4</v>
      </c>
      <c r="K47" s="10">
        <v>0</v>
      </c>
    </row>
    <row r="48" spans="1:11">
      <c r="A48" s="10" t="s">
        <v>6</v>
      </c>
      <c r="B48" s="10" t="s">
        <v>4</v>
      </c>
      <c r="C48" s="10">
        <v>46.89</v>
      </c>
      <c r="E48" s="10" t="s">
        <v>6</v>
      </c>
      <c r="F48" s="10" t="s">
        <v>4</v>
      </c>
      <c r="G48" s="10">
        <v>31.05</v>
      </c>
      <c r="I48" s="10" t="s">
        <v>6</v>
      </c>
      <c r="J48" s="10" t="s">
        <v>4</v>
      </c>
      <c r="K48" s="10">
        <v>31.05</v>
      </c>
    </row>
    <row r="49" spans="1:11">
      <c r="A49" s="10" t="s">
        <v>7</v>
      </c>
      <c r="B49" s="10" t="s">
        <v>4</v>
      </c>
      <c r="C49" s="10">
        <v>0</v>
      </c>
      <c r="E49" s="10" t="s">
        <v>7</v>
      </c>
      <c r="F49" s="10" t="s">
        <v>4</v>
      </c>
      <c r="G49" s="10">
        <v>0</v>
      </c>
      <c r="I49" s="10" t="s">
        <v>7</v>
      </c>
      <c r="J49" s="10" t="s">
        <v>4</v>
      </c>
      <c r="K49" s="10">
        <v>0</v>
      </c>
    </row>
    <row r="50" spans="1:11">
      <c r="A50" s="10" t="s">
        <v>2</v>
      </c>
      <c r="B50" s="10" t="s">
        <v>5</v>
      </c>
      <c r="C50" s="10">
        <v>15.75</v>
      </c>
      <c r="E50" s="10" t="s">
        <v>2</v>
      </c>
      <c r="F50" s="10" t="s">
        <v>5</v>
      </c>
      <c r="G50" s="10">
        <v>73.35</v>
      </c>
      <c r="I50" s="10" t="s">
        <v>2</v>
      </c>
      <c r="J50" s="10" t="s">
        <v>5</v>
      </c>
      <c r="K50" s="10">
        <v>81.81</v>
      </c>
    </row>
    <row r="51" spans="1:11">
      <c r="A51" s="10" t="s">
        <v>3</v>
      </c>
      <c r="B51" s="10" t="s">
        <v>5</v>
      </c>
      <c r="C51" s="10">
        <v>1.98</v>
      </c>
      <c r="E51" s="10" t="s">
        <v>3</v>
      </c>
      <c r="F51" s="10" t="s">
        <v>5</v>
      </c>
      <c r="G51" s="10">
        <v>15.3</v>
      </c>
      <c r="I51" s="10" t="s">
        <v>3</v>
      </c>
      <c r="J51" s="10" t="s">
        <v>5</v>
      </c>
      <c r="K51" s="10">
        <v>22.68</v>
      </c>
    </row>
    <row r="52" spans="1:11">
      <c r="A52" s="10" t="s">
        <v>4</v>
      </c>
      <c r="B52" s="10" t="s">
        <v>5</v>
      </c>
      <c r="C52" s="10">
        <v>0.45</v>
      </c>
      <c r="E52" s="10" t="s">
        <v>4</v>
      </c>
      <c r="F52" s="10" t="s">
        <v>5</v>
      </c>
      <c r="G52" s="10">
        <v>1.08</v>
      </c>
      <c r="I52" s="10" t="s">
        <v>4</v>
      </c>
      <c r="J52" s="10" t="s">
        <v>5</v>
      </c>
      <c r="K52" s="10">
        <v>3.42</v>
      </c>
    </row>
    <row r="53" spans="1:11">
      <c r="A53" s="10" t="s">
        <v>5</v>
      </c>
      <c r="B53" s="10" t="s">
        <v>5</v>
      </c>
      <c r="C53" s="10">
        <v>33.75</v>
      </c>
      <c r="E53" s="10" t="s">
        <v>5</v>
      </c>
      <c r="F53" s="10" t="s">
        <v>5</v>
      </c>
      <c r="G53" s="10">
        <v>47.79</v>
      </c>
      <c r="I53" s="10" t="s">
        <v>5</v>
      </c>
      <c r="J53" s="10" t="s">
        <v>5</v>
      </c>
      <c r="K53" s="10">
        <v>29.7</v>
      </c>
    </row>
    <row r="54" spans="1:11">
      <c r="A54" s="10" t="s">
        <v>6</v>
      </c>
      <c r="B54" s="10" t="s">
        <v>5</v>
      </c>
      <c r="C54" s="10">
        <v>0</v>
      </c>
      <c r="E54" s="10" t="s">
        <v>6</v>
      </c>
      <c r="F54" s="10" t="s">
        <v>5</v>
      </c>
      <c r="G54" s="10">
        <v>0</v>
      </c>
      <c r="I54" s="10" t="s">
        <v>6</v>
      </c>
      <c r="J54" s="10" t="s">
        <v>5</v>
      </c>
      <c r="K54" s="10">
        <v>0</v>
      </c>
    </row>
    <row r="55" spans="1:11">
      <c r="A55" s="10" t="s">
        <v>7</v>
      </c>
      <c r="B55" s="10" t="s">
        <v>5</v>
      </c>
      <c r="C55" s="10">
        <v>0</v>
      </c>
      <c r="E55" s="10" t="s">
        <v>7</v>
      </c>
      <c r="F55" s="10" t="s">
        <v>5</v>
      </c>
      <c r="G55" s="10">
        <v>0.18</v>
      </c>
      <c r="I55" s="10" t="s">
        <v>7</v>
      </c>
      <c r="J55" s="10" t="s">
        <v>5</v>
      </c>
      <c r="K55" s="10">
        <v>0.09</v>
      </c>
    </row>
    <row r="56" spans="1:11">
      <c r="A56" s="10" t="s">
        <v>2</v>
      </c>
      <c r="B56" s="10" t="s">
        <v>6</v>
      </c>
      <c r="C56" s="10">
        <v>1333.17</v>
      </c>
      <c r="E56" s="10" t="s">
        <v>2</v>
      </c>
      <c r="F56" s="10" t="s">
        <v>6</v>
      </c>
      <c r="G56" s="10">
        <v>588.6</v>
      </c>
      <c r="I56" s="10" t="s">
        <v>2</v>
      </c>
      <c r="J56" s="10" t="s">
        <v>6</v>
      </c>
      <c r="K56" s="10">
        <v>818.64</v>
      </c>
    </row>
    <row r="57" spans="1:11">
      <c r="A57" s="10" t="s">
        <v>3</v>
      </c>
      <c r="B57" s="10" t="s">
        <v>6</v>
      </c>
      <c r="C57" s="10">
        <v>3076.11</v>
      </c>
      <c r="E57" s="10" t="s">
        <v>3</v>
      </c>
      <c r="F57" s="10" t="s">
        <v>6</v>
      </c>
      <c r="G57" s="10">
        <v>2745</v>
      </c>
      <c r="I57" s="10" t="s">
        <v>3</v>
      </c>
      <c r="J57" s="10" t="s">
        <v>6</v>
      </c>
      <c r="K57" s="10">
        <v>3495.15</v>
      </c>
    </row>
    <row r="58" spans="1:11">
      <c r="A58" s="10" t="s">
        <v>4</v>
      </c>
      <c r="B58" s="10" t="s">
        <v>6</v>
      </c>
      <c r="C58" s="10">
        <v>70.29</v>
      </c>
      <c r="E58" s="10" t="s">
        <v>4</v>
      </c>
      <c r="F58" s="10" t="s">
        <v>6</v>
      </c>
      <c r="G58" s="10">
        <v>23.31</v>
      </c>
      <c r="I58" s="10" t="s">
        <v>4</v>
      </c>
      <c r="J58" s="10" t="s">
        <v>6</v>
      </c>
      <c r="K58" s="10">
        <v>45.54</v>
      </c>
    </row>
    <row r="59" spans="1:11">
      <c r="A59" s="10" t="s">
        <v>5</v>
      </c>
      <c r="B59" s="10" t="s">
        <v>6</v>
      </c>
      <c r="C59" s="10">
        <v>0</v>
      </c>
      <c r="E59" s="10" t="s">
        <v>5</v>
      </c>
      <c r="F59" s="10" t="s">
        <v>6</v>
      </c>
      <c r="G59" s="10">
        <v>0</v>
      </c>
      <c r="I59" s="10" t="s">
        <v>5</v>
      </c>
      <c r="J59" s="10" t="s">
        <v>6</v>
      </c>
      <c r="K59" s="10">
        <v>0</v>
      </c>
    </row>
    <row r="60" spans="1:11">
      <c r="A60" s="10" t="s">
        <v>6</v>
      </c>
      <c r="B60" s="10" t="s">
        <v>6</v>
      </c>
      <c r="C60" s="10">
        <v>3910.05</v>
      </c>
      <c r="E60" s="10" t="s">
        <v>6</v>
      </c>
      <c r="F60" s="10" t="s">
        <v>6</v>
      </c>
      <c r="G60" s="10">
        <v>3543.21</v>
      </c>
      <c r="I60" s="10" t="s">
        <v>6</v>
      </c>
      <c r="J60" s="10" t="s">
        <v>6</v>
      </c>
      <c r="K60" s="10">
        <v>2540.79</v>
      </c>
    </row>
    <row r="61" spans="1:11">
      <c r="A61" s="10" t="s">
        <v>7</v>
      </c>
      <c r="B61" s="10" t="s">
        <v>6</v>
      </c>
      <c r="C61" s="10">
        <v>0</v>
      </c>
      <c r="E61" s="10" t="s">
        <v>7</v>
      </c>
      <c r="F61" s="10" t="s">
        <v>6</v>
      </c>
      <c r="G61" s="10">
        <v>0</v>
      </c>
      <c r="I61" s="10" t="s">
        <v>7</v>
      </c>
      <c r="J61" s="10" t="s">
        <v>6</v>
      </c>
      <c r="K61" s="10">
        <v>0</v>
      </c>
    </row>
    <row r="62" spans="1:11">
      <c r="A62" s="10" t="s">
        <v>2</v>
      </c>
      <c r="B62" s="10" t="s">
        <v>7</v>
      </c>
      <c r="C62" s="10">
        <v>6.57</v>
      </c>
      <c r="E62" s="10" t="s">
        <v>2</v>
      </c>
      <c r="F62" s="10" t="s">
        <v>7</v>
      </c>
      <c r="G62" s="10">
        <v>69.84</v>
      </c>
      <c r="I62" s="10" t="s">
        <v>2</v>
      </c>
      <c r="J62" s="10" t="s">
        <v>7</v>
      </c>
      <c r="K62" s="10">
        <v>60.57</v>
      </c>
    </row>
    <row r="63" spans="1:11">
      <c r="A63" s="10" t="s">
        <v>3</v>
      </c>
      <c r="B63" s="10" t="s">
        <v>7</v>
      </c>
      <c r="C63" s="10">
        <v>0.09</v>
      </c>
      <c r="E63" s="10" t="s">
        <v>3</v>
      </c>
      <c r="F63" s="10" t="s">
        <v>7</v>
      </c>
      <c r="G63" s="10">
        <v>5.04</v>
      </c>
      <c r="I63" s="10" t="s">
        <v>3</v>
      </c>
      <c r="J63" s="10" t="s">
        <v>7</v>
      </c>
      <c r="K63" s="10">
        <v>15.12</v>
      </c>
    </row>
    <row r="64" spans="1:11">
      <c r="A64" s="10" t="s">
        <v>4</v>
      </c>
      <c r="B64" s="10" t="s">
        <v>7</v>
      </c>
      <c r="C64" s="10">
        <v>0</v>
      </c>
      <c r="E64" s="10" t="s">
        <v>4</v>
      </c>
      <c r="F64" s="10" t="s">
        <v>7</v>
      </c>
      <c r="G64" s="10">
        <v>0.54</v>
      </c>
      <c r="I64" s="10" t="s">
        <v>4</v>
      </c>
      <c r="J64" s="10" t="s">
        <v>7</v>
      </c>
      <c r="K64" s="10">
        <v>0.18</v>
      </c>
    </row>
    <row r="65" spans="1:11">
      <c r="A65" s="10" t="s">
        <v>5</v>
      </c>
      <c r="B65" s="10" t="s">
        <v>7</v>
      </c>
      <c r="C65" s="10">
        <v>1.8</v>
      </c>
      <c r="E65" s="10" t="s">
        <v>5</v>
      </c>
      <c r="F65" s="10" t="s">
        <v>7</v>
      </c>
      <c r="G65" s="10">
        <v>4.14</v>
      </c>
      <c r="I65" s="10" t="s">
        <v>5</v>
      </c>
      <c r="J65" s="10" t="s">
        <v>7</v>
      </c>
      <c r="K65" s="10">
        <v>5.85</v>
      </c>
    </row>
    <row r="66" spans="1:11">
      <c r="A66" s="10" t="s">
        <v>6</v>
      </c>
      <c r="B66" s="10" t="s">
        <v>7</v>
      </c>
      <c r="C66" s="10">
        <v>0</v>
      </c>
      <c r="E66" s="10" t="s">
        <v>6</v>
      </c>
      <c r="F66" s="10" t="s">
        <v>7</v>
      </c>
      <c r="G66" s="10">
        <v>0.36</v>
      </c>
      <c r="I66" s="10" t="s">
        <v>6</v>
      </c>
      <c r="J66" s="10" t="s">
        <v>7</v>
      </c>
      <c r="K66" s="10">
        <v>0.45</v>
      </c>
    </row>
    <row r="67" spans="1:11">
      <c r="A67" s="10" t="s">
        <v>7</v>
      </c>
      <c r="B67" s="10" t="s">
        <v>7</v>
      </c>
      <c r="C67" s="10">
        <v>48.51</v>
      </c>
      <c r="E67" s="10" t="s">
        <v>7</v>
      </c>
      <c r="F67" s="10" t="s">
        <v>7</v>
      </c>
      <c r="G67" s="10">
        <v>52.92</v>
      </c>
      <c r="I67" s="10" t="s">
        <v>7</v>
      </c>
      <c r="J67" s="10" t="s">
        <v>7</v>
      </c>
      <c r="K67" s="10">
        <v>50.67</v>
      </c>
    </row>
  </sheetData>
  <mergeCells count="3">
    <mergeCell ref="A2:A8"/>
    <mergeCell ref="A9:A15"/>
    <mergeCell ref="A16:A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Q8" sqref="Q8"/>
    </sheetView>
  </sheetViews>
  <sheetFormatPr defaultColWidth="9" defaultRowHeight="13.5"/>
  <cols>
    <col min="1" max="1" width="52.375" customWidth="1"/>
    <col min="4" max="4" width="10.875" customWidth="1"/>
    <col min="5" max="5" width="11.5" customWidth="1"/>
    <col min="6" max="7" width="10.375" customWidth="1"/>
    <col min="8" max="8" width="11.5" customWidth="1"/>
    <col min="10" max="10" width="9.375"/>
    <col min="14" max="16" width="12.5" customWidth="1"/>
  </cols>
  <sheetData>
    <row r="1" spans="3:16">
      <c r="C1" t="s">
        <v>34</v>
      </c>
      <c r="D1" t="s">
        <v>35</v>
      </c>
      <c r="E1">
        <v>2000</v>
      </c>
      <c r="F1">
        <v>2010</v>
      </c>
      <c r="G1" t="s">
        <v>9</v>
      </c>
      <c r="H1">
        <v>2020</v>
      </c>
      <c r="I1" t="s">
        <v>26</v>
      </c>
      <c r="J1" t="s">
        <v>29</v>
      </c>
      <c r="M1" t="s">
        <v>35</v>
      </c>
      <c r="N1" t="s">
        <v>9</v>
      </c>
      <c r="O1" t="s">
        <v>26</v>
      </c>
      <c r="P1" t="s">
        <v>29</v>
      </c>
    </row>
    <row r="2" spans="4:16">
      <c r="D2" t="s">
        <v>2</v>
      </c>
      <c r="E2">
        <v>29565.9</v>
      </c>
      <c r="F2">
        <v>31765.77</v>
      </c>
      <c r="G2">
        <f t="shared" ref="G2:G7" si="0">ABS(F2-E2)</f>
        <v>2199.87</v>
      </c>
      <c r="H2">
        <v>34567.29</v>
      </c>
      <c r="I2">
        <f t="shared" ref="I2:I7" si="1">ABS(H2-F2)</f>
        <v>2801.52</v>
      </c>
      <c r="J2">
        <f t="shared" ref="J2:J7" si="2">ABS(H2-E2)</f>
        <v>5001.39</v>
      </c>
      <c r="L2" s="5" t="s">
        <v>36</v>
      </c>
      <c r="M2" t="s">
        <v>2</v>
      </c>
      <c r="N2" s="7">
        <f t="shared" ref="N2:N7" si="3">((F2-E2)/E2)*(1/10)*100</f>
        <v>0.744056497519101</v>
      </c>
      <c r="O2" s="7">
        <f t="shared" ref="O2:O7" si="4">((H2-F2)/F2)*(1/10)*100</f>
        <v>0.881930455329747</v>
      </c>
      <c r="P2" s="7">
        <f t="shared" ref="P2:P7" si="5">((H2-E2)/H2)*(1/10)*100</f>
        <v>1.44685626209055</v>
      </c>
    </row>
    <row r="3" spans="4:16">
      <c r="D3" t="s">
        <v>3</v>
      </c>
      <c r="E3">
        <v>497545.92</v>
      </c>
      <c r="F3">
        <v>494368.83</v>
      </c>
      <c r="G3">
        <f t="shared" si="0"/>
        <v>3177.08999999997</v>
      </c>
      <c r="H3">
        <v>492976.53</v>
      </c>
      <c r="I3">
        <f t="shared" si="1"/>
        <v>1392.29999999999</v>
      </c>
      <c r="J3">
        <f t="shared" si="2"/>
        <v>4569.38999999996</v>
      </c>
      <c r="L3" s="5"/>
      <c r="M3" t="s">
        <v>3</v>
      </c>
      <c r="N3" s="7">
        <f t="shared" si="3"/>
        <v>-0.0638552115953432</v>
      </c>
      <c r="O3" s="7">
        <f t="shared" si="4"/>
        <v>-0.0281631833463285</v>
      </c>
      <c r="P3" s="7">
        <f t="shared" si="5"/>
        <v>-0.0926898081740312</v>
      </c>
    </row>
    <row r="4" spans="4:16">
      <c r="D4" t="s">
        <v>4</v>
      </c>
      <c r="E4">
        <v>368.01</v>
      </c>
      <c r="F4">
        <v>244.26</v>
      </c>
      <c r="G4">
        <f t="shared" si="0"/>
        <v>123.75</v>
      </c>
      <c r="H4">
        <v>162.9</v>
      </c>
      <c r="I4">
        <f t="shared" si="1"/>
        <v>81.36</v>
      </c>
      <c r="J4">
        <f t="shared" si="2"/>
        <v>205.11</v>
      </c>
      <c r="L4" s="5"/>
      <c r="M4" t="s">
        <v>4</v>
      </c>
      <c r="N4" s="7">
        <f t="shared" si="3"/>
        <v>-3.36268036194669</v>
      </c>
      <c r="O4" s="7">
        <f t="shared" si="4"/>
        <v>-3.33087693441415</v>
      </c>
      <c r="P4" s="7">
        <f t="shared" si="5"/>
        <v>-12.5911602209945</v>
      </c>
    </row>
    <row r="5" spans="4:16">
      <c r="D5" t="s">
        <v>5</v>
      </c>
      <c r="E5">
        <v>35.55</v>
      </c>
      <c r="F5">
        <v>51.93</v>
      </c>
      <c r="G5">
        <f t="shared" si="0"/>
        <v>16.38</v>
      </c>
      <c r="H5">
        <v>137.7</v>
      </c>
      <c r="I5">
        <f t="shared" si="1"/>
        <v>85.77</v>
      </c>
      <c r="J5">
        <f t="shared" si="2"/>
        <v>102.15</v>
      </c>
      <c r="L5" s="5"/>
      <c r="M5" t="s">
        <v>5</v>
      </c>
      <c r="N5" s="7">
        <f t="shared" si="3"/>
        <v>4.60759493670886</v>
      </c>
      <c r="O5" s="7">
        <f t="shared" si="4"/>
        <v>16.5164644714038</v>
      </c>
      <c r="P5" s="7">
        <f t="shared" si="5"/>
        <v>7.41830065359477</v>
      </c>
    </row>
    <row r="6" spans="4:16">
      <c r="D6" t="s">
        <v>6</v>
      </c>
      <c r="E6">
        <v>7303.23</v>
      </c>
      <c r="F6">
        <v>8389.62</v>
      </c>
      <c r="G6">
        <f t="shared" si="0"/>
        <v>1086.39</v>
      </c>
      <c r="H6">
        <v>6900.12</v>
      </c>
      <c r="I6">
        <f t="shared" si="1"/>
        <v>1489.5</v>
      </c>
      <c r="J6">
        <f t="shared" si="2"/>
        <v>403.11</v>
      </c>
      <c r="L6" s="5"/>
      <c r="M6" t="s">
        <v>6</v>
      </c>
      <c r="N6" s="7">
        <f t="shared" si="3"/>
        <v>1.48754729071931</v>
      </c>
      <c r="O6" s="7">
        <f t="shared" si="4"/>
        <v>-1.77540818296896</v>
      </c>
      <c r="P6" s="7">
        <f t="shared" si="5"/>
        <v>-0.584207231178588</v>
      </c>
    </row>
    <row r="7" spans="4:16">
      <c r="D7" s="1" t="s">
        <v>7</v>
      </c>
      <c r="E7" s="1">
        <v>58.77</v>
      </c>
      <c r="F7" s="1">
        <v>56.97</v>
      </c>
      <c r="G7">
        <f t="shared" si="0"/>
        <v>1.8</v>
      </c>
      <c r="H7" s="1">
        <v>132.84</v>
      </c>
      <c r="I7">
        <f t="shared" si="1"/>
        <v>75.87</v>
      </c>
      <c r="J7">
        <f t="shared" si="2"/>
        <v>74.07</v>
      </c>
      <c r="L7" s="5"/>
      <c r="M7" s="1" t="s">
        <v>7</v>
      </c>
      <c r="N7" s="7">
        <f t="shared" si="3"/>
        <v>-0.306278713629403</v>
      </c>
      <c r="O7" s="7">
        <f t="shared" si="4"/>
        <v>13.3175355450237</v>
      </c>
      <c r="P7" s="7">
        <f t="shared" si="5"/>
        <v>5.57588075880759</v>
      </c>
    </row>
    <row r="8" spans="5:16">
      <c r="E8">
        <f t="shared" ref="E8:J8" si="6">SUM(E2:E7)</f>
        <v>534877.38</v>
      </c>
      <c r="F8">
        <f t="shared" si="6"/>
        <v>534877.38</v>
      </c>
      <c r="G8">
        <f t="shared" si="6"/>
        <v>6605.27999999997</v>
      </c>
      <c r="H8">
        <f t="shared" si="6"/>
        <v>534877.38</v>
      </c>
      <c r="I8">
        <f t="shared" si="6"/>
        <v>5926.31999999999</v>
      </c>
      <c r="J8">
        <f t="shared" si="6"/>
        <v>10355.22</v>
      </c>
      <c r="L8" s="5" t="s">
        <v>37</v>
      </c>
      <c r="M8" s="5"/>
      <c r="N8">
        <f>(G8/(2*E8))*(1/10)*100</f>
        <v>0.0617457406779846</v>
      </c>
      <c r="O8">
        <f>(I8/(2*F8))*(1/10)*100</f>
        <v>0.0553988654371586</v>
      </c>
      <c r="P8">
        <f>(J8/(2*E8))*(1/10)*100</f>
        <v>0.0967999431944566</v>
      </c>
    </row>
    <row r="11" ht="18" spans="1:1">
      <c r="A11" s="2"/>
    </row>
    <row r="13" spans="1:1">
      <c r="A13">
        <v>23</v>
      </c>
    </row>
    <row r="19" spans="4:8">
      <c r="D19" s="3" t="s">
        <v>38</v>
      </c>
      <c r="E19" s="4"/>
      <c r="F19" s="4" t="s">
        <v>9</v>
      </c>
      <c r="G19" s="4" t="s">
        <v>26</v>
      </c>
      <c r="H19" s="4" t="s">
        <v>29</v>
      </c>
    </row>
    <row r="20" spans="4:8">
      <c r="D20" s="5" t="s">
        <v>36</v>
      </c>
      <c r="E20" s="4" t="s">
        <v>2</v>
      </c>
      <c r="F20" s="4">
        <v>0.744056497519101</v>
      </c>
      <c r="G20" s="4">
        <v>0.881930455329747</v>
      </c>
      <c r="H20" s="4">
        <v>1.44685626209055</v>
      </c>
    </row>
    <row r="21" spans="4:8">
      <c r="D21" s="5"/>
      <c r="E21" s="4" t="s">
        <v>3</v>
      </c>
      <c r="F21" s="4">
        <v>-0.0638552115953432</v>
      </c>
      <c r="G21" s="4">
        <v>-0.0281631833463285</v>
      </c>
      <c r="H21" s="4">
        <v>-0.0926898081740312</v>
      </c>
    </row>
    <row r="22" spans="4:8">
      <c r="D22" s="5"/>
      <c r="E22" s="4" t="s">
        <v>4</v>
      </c>
      <c r="F22" s="4">
        <v>-3.36268036194669</v>
      </c>
      <c r="G22" s="4">
        <v>-3.33087693441415</v>
      </c>
      <c r="H22" s="4">
        <v>-12.5911602209945</v>
      </c>
    </row>
    <row r="23" spans="4:8">
      <c r="D23" s="5"/>
      <c r="E23" s="4" t="s">
        <v>5</v>
      </c>
      <c r="F23" s="4">
        <v>4.60759493670886</v>
      </c>
      <c r="G23" s="4">
        <v>16.5164644714038</v>
      </c>
      <c r="H23" s="4">
        <v>7.41830065359477</v>
      </c>
    </row>
    <row r="24" spans="4:8">
      <c r="D24" s="5"/>
      <c r="E24" s="4" t="s">
        <v>6</v>
      </c>
      <c r="F24" s="4">
        <v>1.48754729071931</v>
      </c>
      <c r="G24" s="4">
        <v>-1.77540818296896</v>
      </c>
      <c r="H24" s="4">
        <v>-0.584207231178588</v>
      </c>
    </row>
    <row r="25" spans="4:8">
      <c r="D25" s="5"/>
      <c r="E25" s="4" t="s">
        <v>7</v>
      </c>
      <c r="F25" s="4">
        <v>-0.306278713629403</v>
      </c>
      <c r="G25" s="4">
        <v>13.3175355450237</v>
      </c>
      <c r="H25" s="4">
        <v>5.57588075880759</v>
      </c>
    </row>
    <row r="26" spans="4:8">
      <c r="D26" s="5" t="s">
        <v>37</v>
      </c>
      <c r="E26" s="5"/>
      <c r="F26" s="4">
        <v>0.0617457406779846</v>
      </c>
      <c r="G26" s="4">
        <v>0.0553988654371586</v>
      </c>
      <c r="H26" s="4">
        <v>0.0967999431944566</v>
      </c>
    </row>
    <row r="31" ht="54" spans="4:11">
      <c r="D31" s="6" t="s">
        <v>0</v>
      </c>
      <c r="E31" s="4" t="s">
        <v>2</v>
      </c>
      <c r="F31" s="4" t="s">
        <v>3</v>
      </c>
      <c r="G31" s="4" t="s">
        <v>4</v>
      </c>
      <c r="H31" s="4" t="s">
        <v>5</v>
      </c>
      <c r="I31" s="4" t="s">
        <v>6</v>
      </c>
      <c r="J31" s="4" t="s">
        <v>7</v>
      </c>
      <c r="K31" s="5" t="s">
        <v>37</v>
      </c>
    </row>
    <row r="32" spans="4:11">
      <c r="D32" s="6" t="s">
        <v>9</v>
      </c>
      <c r="E32" s="4">
        <v>0.744056497519101</v>
      </c>
      <c r="F32" s="4">
        <v>-0.0638552115953432</v>
      </c>
      <c r="G32" s="4">
        <v>-3.36268036194669</v>
      </c>
      <c r="H32" s="4">
        <v>4.60759493670886</v>
      </c>
      <c r="I32" s="4">
        <v>1.48754729071931</v>
      </c>
      <c r="J32" s="4">
        <v>-0.306278713629403</v>
      </c>
      <c r="K32" s="4">
        <v>0.0617457406779846</v>
      </c>
    </row>
    <row r="33" spans="4:11">
      <c r="D33" s="6" t="s">
        <v>26</v>
      </c>
      <c r="E33" s="4">
        <v>0.881930455329747</v>
      </c>
      <c r="F33" s="4">
        <v>-0.0281631833463285</v>
      </c>
      <c r="G33" s="4">
        <v>-3.33087693441415</v>
      </c>
      <c r="H33" s="4">
        <v>16.5164644714038</v>
      </c>
      <c r="I33" s="4">
        <v>-1.77540818296896</v>
      </c>
      <c r="J33" s="4">
        <v>13.3175355450237</v>
      </c>
      <c r="K33" s="4">
        <v>0.0553988654371586</v>
      </c>
    </row>
    <row r="34" spans="4:11">
      <c r="D34" s="6" t="s">
        <v>29</v>
      </c>
      <c r="E34" s="4">
        <v>1.44685626209055</v>
      </c>
      <c r="F34" s="4">
        <v>-0.0926898081740312</v>
      </c>
      <c r="G34" s="4">
        <v>-12.5911602209945</v>
      </c>
      <c r="H34" s="4">
        <v>7.41830065359477</v>
      </c>
      <c r="I34" s="4">
        <v>-0.584207231178588</v>
      </c>
      <c r="J34" s="4">
        <v>5.57588075880759</v>
      </c>
      <c r="K34" s="4">
        <v>0.0967999431944566</v>
      </c>
    </row>
  </sheetData>
  <mergeCells count="5">
    <mergeCell ref="L8:M8"/>
    <mergeCell ref="D19:E19"/>
    <mergeCell ref="D26:E26"/>
    <mergeCell ref="D20:D25"/>
    <mergeCell ref="L2:L7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G1" sqref="G1"/>
    </sheetView>
  </sheetViews>
  <sheetFormatPr defaultColWidth="9" defaultRowHeight="13.5" outlineLevelCol="6"/>
  <cols>
    <col min="3" max="3" width="10.25" customWidth="1"/>
    <col min="5" max="5" width="10.25" customWidth="1"/>
    <col min="10" max="10" width="9.375"/>
    <col min="11" max="11" width="10.375"/>
    <col min="16" max="16" width="10.375"/>
  </cols>
  <sheetData>
    <row r="1" spans="1:7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32</v>
      </c>
    </row>
    <row r="2" spans="1:7">
      <c r="A2">
        <v>0</v>
      </c>
      <c r="B2" t="s">
        <v>45</v>
      </c>
      <c r="C2">
        <v>0</v>
      </c>
      <c r="D2" t="s">
        <v>2</v>
      </c>
      <c r="E2">
        <v>0</v>
      </c>
      <c r="F2" t="s">
        <v>2</v>
      </c>
      <c r="G2">
        <v>23642.91</v>
      </c>
    </row>
    <row r="3" spans="1:7">
      <c r="A3">
        <v>1</v>
      </c>
      <c r="B3" t="s">
        <v>45</v>
      </c>
      <c r="C3">
        <v>0</v>
      </c>
      <c r="D3" t="s">
        <v>2</v>
      </c>
      <c r="E3">
        <v>1</v>
      </c>
      <c r="F3" t="s">
        <v>3</v>
      </c>
      <c r="G3">
        <v>4515.93</v>
      </c>
    </row>
    <row r="4" spans="1:7">
      <c r="A4">
        <v>2</v>
      </c>
      <c r="B4" t="s">
        <v>45</v>
      </c>
      <c r="C4">
        <v>0</v>
      </c>
      <c r="D4" t="s">
        <v>2</v>
      </c>
      <c r="E4">
        <v>2</v>
      </c>
      <c r="F4" t="s">
        <v>4</v>
      </c>
      <c r="G4">
        <v>51.57</v>
      </c>
    </row>
    <row r="5" spans="1:7">
      <c r="A5">
        <v>3</v>
      </c>
      <c r="B5" t="s">
        <v>45</v>
      </c>
      <c r="C5">
        <v>0</v>
      </c>
      <c r="D5" t="s">
        <v>2</v>
      </c>
      <c r="E5">
        <v>3</v>
      </c>
      <c r="F5" t="s">
        <v>5</v>
      </c>
      <c r="G5">
        <v>15.75</v>
      </c>
    </row>
    <row r="6" spans="1:7">
      <c r="A6">
        <v>4</v>
      </c>
      <c r="B6" t="s">
        <v>45</v>
      </c>
      <c r="C6">
        <v>0</v>
      </c>
      <c r="D6" t="s">
        <v>2</v>
      </c>
      <c r="E6">
        <v>4</v>
      </c>
      <c r="F6" t="s">
        <v>6</v>
      </c>
      <c r="G6">
        <v>1333.17</v>
      </c>
    </row>
    <row r="7" spans="1:7">
      <c r="A7">
        <v>5</v>
      </c>
      <c r="B7" t="s">
        <v>45</v>
      </c>
      <c r="C7">
        <v>0</v>
      </c>
      <c r="D7" t="s">
        <v>2</v>
      </c>
      <c r="E7">
        <v>5</v>
      </c>
      <c r="F7" t="s">
        <v>7</v>
      </c>
      <c r="G7">
        <v>6.57</v>
      </c>
    </row>
    <row r="8" spans="1:7">
      <c r="A8">
        <v>6</v>
      </c>
      <c r="B8" t="s">
        <v>45</v>
      </c>
      <c r="C8">
        <v>1</v>
      </c>
      <c r="D8" t="s">
        <v>3</v>
      </c>
      <c r="E8">
        <v>0</v>
      </c>
      <c r="F8" t="s">
        <v>2</v>
      </c>
      <c r="G8">
        <v>7395.3</v>
      </c>
    </row>
    <row r="9" spans="1:7">
      <c r="A9">
        <v>7</v>
      </c>
      <c r="B9" t="s">
        <v>45</v>
      </c>
      <c r="C9">
        <v>1</v>
      </c>
      <c r="D9" t="s">
        <v>3</v>
      </c>
      <c r="E9">
        <v>1</v>
      </c>
      <c r="F9" t="s">
        <v>3</v>
      </c>
      <c r="G9">
        <v>487041.93</v>
      </c>
    </row>
    <row r="10" spans="1:7">
      <c r="A10">
        <v>8</v>
      </c>
      <c r="B10" t="s">
        <v>45</v>
      </c>
      <c r="C10">
        <v>1</v>
      </c>
      <c r="D10" t="s">
        <v>3</v>
      </c>
      <c r="E10">
        <v>2</v>
      </c>
      <c r="F10" t="s">
        <v>4</v>
      </c>
      <c r="G10">
        <v>30.51</v>
      </c>
    </row>
    <row r="11" spans="1:7">
      <c r="A11">
        <v>9</v>
      </c>
      <c r="B11" t="s">
        <v>45</v>
      </c>
      <c r="C11">
        <v>1</v>
      </c>
      <c r="D11" t="s">
        <v>3</v>
      </c>
      <c r="E11">
        <v>3</v>
      </c>
      <c r="F11" t="s">
        <v>5</v>
      </c>
      <c r="G11">
        <v>1.98</v>
      </c>
    </row>
    <row r="12" spans="1:7">
      <c r="A12">
        <v>10</v>
      </c>
      <c r="B12" t="s">
        <v>45</v>
      </c>
      <c r="C12">
        <v>1</v>
      </c>
      <c r="D12" t="s">
        <v>3</v>
      </c>
      <c r="E12">
        <v>4</v>
      </c>
      <c r="F12" t="s">
        <v>6</v>
      </c>
      <c r="G12">
        <v>3076.11</v>
      </c>
    </row>
    <row r="13" spans="1:7">
      <c r="A13">
        <v>11</v>
      </c>
      <c r="B13" t="s">
        <v>45</v>
      </c>
      <c r="C13">
        <v>1</v>
      </c>
      <c r="D13" t="s">
        <v>3</v>
      </c>
      <c r="E13">
        <v>5</v>
      </c>
      <c r="F13" t="s">
        <v>7</v>
      </c>
      <c r="G13">
        <v>0.09</v>
      </c>
    </row>
    <row r="14" spans="1:7">
      <c r="A14">
        <v>12</v>
      </c>
      <c r="B14" t="s">
        <v>45</v>
      </c>
      <c r="C14">
        <v>2</v>
      </c>
      <c r="D14" t="s">
        <v>4</v>
      </c>
      <c r="E14">
        <v>0</v>
      </c>
      <c r="F14" t="s">
        <v>2</v>
      </c>
      <c r="G14">
        <v>105.39</v>
      </c>
    </row>
    <row r="15" spans="1:7">
      <c r="A15">
        <v>13</v>
      </c>
      <c r="B15" t="s">
        <v>45</v>
      </c>
      <c r="C15">
        <v>2</v>
      </c>
      <c r="D15" t="s">
        <v>4</v>
      </c>
      <c r="E15">
        <v>1</v>
      </c>
      <c r="F15" t="s">
        <v>3</v>
      </c>
      <c r="G15">
        <v>76.59</v>
      </c>
    </row>
    <row r="16" spans="1:7">
      <c r="A16">
        <v>14</v>
      </c>
      <c r="B16" t="s">
        <v>45</v>
      </c>
      <c r="C16">
        <v>2</v>
      </c>
      <c r="D16" t="s">
        <v>4</v>
      </c>
      <c r="E16">
        <v>2</v>
      </c>
      <c r="F16" t="s">
        <v>4</v>
      </c>
      <c r="G16">
        <v>115.29</v>
      </c>
    </row>
    <row r="17" spans="1:7">
      <c r="A17">
        <v>15</v>
      </c>
      <c r="B17" t="s">
        <v>45</v>
      </c>
      <c r="C17">
        <v>2</v>
      </c>
      <c r="D17" t="s">
        <v>4</v>
      </c>
      <c r="E17">
        <v>3</v>
      </c>
      <c r="F17" t="s">
        <v>5</v>
      </c>
      <c r="G17">
        <v>0.45</v>
      </c>
    </row>
    <row r="18" spans="1:7">
      <c r="A18">
        <v>16</v>
      </c>
      <c r="B18" t="s">
        <v>45</v>
      </c>
      <c r="C18">
        <v>2</v>
      </c>
      <c r="D18" t="s">
        <v>4</v>
      </c>
      <c r="E18">
        <v>4</v>
      </c>
      <c r="F18" t="s">
        <v>6</v>
      </c>
      <c r="G18">
        <v>70.29</v>
      </c>
    </row>
    <row r="19" spans="1:7">
      <c r="A19">
        <v>17</v>
      </c>
      <c r="B19" t="s">
        <v>45</v>
      </c>
      <c r="C19">
        <v>3</v>
      </c>
      <c r="D19" t="s">
        <v>5</v>
      </c>
      <c r="E19">
        <v>3</v>
      </c>
      <c r="F19" t="s">
        <v>5</v>
      </c>
      <c r="G19">
        <v>33.75</v>
      </c>
    </row>
    <row r="20" spans="1:7">
      <c r="A20">
        <v>18</v>
      </c>
      <c r="B20" t="s">
        <v>45</v>
      </c>
      <c r="C20">
        <v>3</v>
      </c>
      <c r="D20" t="s">
        <v>5</v>
      </c>
      <c r="E20">
        <v>5</v>
      </c>
      <c r="F20" t="s">
        <v>7</v>
      </c>
      <c r="G20">
        <v>1.8</v>
      </c>
    </row>
    <row r="21" spans="1:7">
      <c r="A21">
        <v>19</v>
      </c>
      <c r="B21" t="s">
        <v>45</v>
      </c>
      <c r="C21">
        <v>4</v>
      </c>
      <c r="D21" t="s">
        <v>6</v>
      </c>
      <c r="E21">
        <v>0</v>
      </c>
      <c r="F21" t="s">
        <v>2</v>
      </c>
      <c r="G21">
        <v>615.69</v>
      </c>
    </row>
    <row r="22" spans="1:7">
      <c r="A22">
        <v>20</v>
      </c>
      <c r="B22" t="s">
        <v>45</v>
      </c>
      <c r="C22">
        <v>4</v>
      </c>
      <c r="D22" t="s">
        <v>6</v>
      </c>
      <c r="E22">
        <v>1</v>
      </c>
      <c r="F22" t="s">
        <v>3</v>
      </c>
      <c r="G22">
        <v>2730.6</v>
      </c>
    </row>
    <row r="23" spans="1:7">
      <c r="A23">
        <v>21</v>
      </c>
      <c r="B23" t="s">
        <v>45</v>
      </c>
      <c r="C23">
        <v>4</v>
      </c>
      <c r="D23" t="s">
        <v>6</v>
      </c>
      <c r="E23">
        <v>2</v>
      </c>
      <c r="F23" t="s">
        <v>4</v>
      </c>
      <c r="G23">
        <v>46.89</v>
      </c>
    </row>
    <row r="24" spans="1:7">
      <c r="A24">
        <v>22</v>
      </c>
      <c r="B24" t="s">
        <v>45</v>
      </c>
      <c r="C24">
        <v>4</v>
      </c>
      <c r="D24" t="s">
        <v>6</v>
      </c>
      <c r="E24">
        <v>4</v>
      </c>
      <c r="F24" t="s">
        <v>6</v>
      </c>
      <c r="G24">
        <v>3910.05</v>
      </c>
    </row>
    <row r="25" spans="1:7">
      <c r="A25">
        <v>23</v>
      </c>
      <c r="B25" t="s">
        <v>45</v>
      </c>
      <c r="C25">
        <v>5</v>
      </c>
      <c r="D25" t="s">
        <v>7</v>
      </c>
      <c r="E25">
        <v>0</v>
      </c>
      <c r="F25" t="s">
        <v>2</v>
      </c>
      <c r="G25">
        <v>6.48</v>
      </c>
    </row>
    <row r="26" spans="1:7">
      <c r="A26">
        <v>24</v>
      </c>
      <c r="B26" t="s">
        <v>45</v>
      </c>
      <c r="C26">
        <v>5</v>
      </c>
      <c r="D26" t="s">
        <v>7</v>
      </c>
      <c r="E26">
        <v>1</v>
      </c>
      <c r="F26" t="s">
        <v>3</v>
      </c>
      <c r="G26">
        <v>3.78</v>
      </c>
    </row>
    <row r="27" spans="1:7">
      <c r="A27">
        <v>25</v>
      </c>
      <c r="B27" t="s">
        <v>45</v>
      </c>
      <c r="C27">
        <v>5</v>
      </c>
      <c r="D27" t="s">
        <v>7</v>
      </c>
      <c r="E27">
        <v>5</v>
      </c>
      <c r="F27" t="s">
        <v>7</v>
      </c>
      <c r="G27">
        <v>48.51</v>
      </c>
    </row>
  </sheetData>
  <autoFilter xmlns:etc="http://www.wps.cn/officeDocument/2017/etCustomData" ref="F1:F27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K26" sqref="K26"/>
    </sheetView>
  </sheetViews>
  <sheetFormatPr defaultColWidth="9" defaultRowHeight="13.5" outlineLevelCol="6"/>
  <cols>
    <col min="3" max="3" width="10.25" customWidth="1"/>
    <col min="5" max="5" width="10.25" customWidth="1"/>
  </cols>
  <sheetData>
    <row r="1" spans="1:7">
      <c r="A1" t="s">
        <v>39</v>
      </c>
      <c r="B1" t="s">
        <v>40</v>
      </c>
      <c r="C1" t="s">
        <v>43</v>
      </c>
      <c r="D1" t="s">
        <v>44</v>
      </c>
      <c r="E1" t="s">
        <v>46</v>
      </c>
      <c r="F1" t="s">
        <v>47</v>
      </c>
      <c r="G1" t="s">
        <v>32</v>
      </c>
    </row>
    <row r="2" spans="1:7">
      <c r="A2">
        <v>0</v>
      </c>
      <c r="B2" t="s">
        <v>45</v>
      </c>
      <c r="C2">
        <v>0</v>
      </c>
      <c r="D2" t="s">
        <v>2</v>
      </c>
      <c r="E2">
        <v>0</v>
      </c>
      <c r="F2" t="s">
        <v>2</v>
      </c>
      <c r="G2">
        <v>24359.67</v>
      </c>
    </row>
    <row r="3" spans="1:7">
      <c r="A3">
        <v>1</v>
      </c>
      <c r="B3" t="s">
        <v>45</v>
      </c>
      <c r="C3">
        <v>0</v>
      </c>
      <c r="D3" t="s">
        <v>2</v>
      </c>
      <c r="E3">
        <v>1</v>
      </c>
      <c r="F3" t="s">
        <v>3</v>
      </c>
      <c r="G3">
        <v>6629.13</v>
      </c>
    </row>
    <row r="4" spans="1:7">
      <c r="A4">
        <v>2</v>
      </c>
      <c r="B4" t="s">
        <v>45</v>
      </c>
      <c r="C4">
        <v>0</v>
      </c>
      <c r="D4" t="s">
        <v>2</v>
      </c>
      <c r="E4">
        <v>2</v>
      </c>
      <c r="F4" t="s">
        <v>4</v>
      </c>
      <c r="G4">
        <v>45.18</v>
      </c>
    </row>
    <row r="5" spans="1:7">
      <c r="A5">
        <v>3</v>
      </c>
      <c r="B5" t="s">
        <v>45</v>
      </c>
      <c r="C5">
        <v>0</v>
      </c>
      <c r="D5" t="s">
        <v>2</v>
      </c>
      <c r="E5">
        <v>3</v>
      </c>
      <c r="F5" t="s">
        <v>5</v>
      </c>
      <c r="G5">
        <v>73.35</v>
      </c>
    </row>
    <row r="6" spans="1:7">
      <c r="A6">
        <v>4</v>
      </c>
      <c r="B6" t="s">
        <v>45</v>
      </c>
      <c r="C6">
        <v>0</v>
      </c>
      <c r="D6" t="s">
        <v>2</v>
      </c>
      <c r="E6">
        <v>4</v>
      </c>
      <c r="F6" t="s">
        <v>6</v>
      </c>
      <c r="G6">
        <v>588.6</v>
      </c>
    </row>
    <row r="7" spans="1:7">
      <c r="A7">
        <v>5</v>
      </c>
      <c r="B7" t="s">
        <v>45</v>
      </c>
      <c r="C7">
        <v>0</v>
      </c>
      <c r="D7" t="s">
        <v>2</v>
      </c>
      <c r="E7">
        <v>5</v>
      </c>
      <c r="F7" t="s">
        <v>7</v>
      </c>
      <c r="G7">
        <v>69.84</v>
      </c>
    </row>
    <row r="8" spans="1:7">
      <c r="A8">
        <v>6</v>
      </c>
      <c r="B8" t="s">
        <v>45</v>
      </c>
      <c r="C8">
        <v>1</v>
      </c>
      <c r="D8" t="s">
        <v>3</v>
      </c>
      <c r="E8">
        <v>0</v>
      </c>
      <c r="F8" t="s">
        <v>2</v>
      </c>
      <c r="G8">
        <v>8614.89</v>
      </c>
    </row>
    <row r="9" spans="1:7">
      <c r="A9">
        <v>7</v>
      </c>
      <c r="B9" t="s">
        <v>45</v>
      </c>
      <c r="C9">
        <v>1</v>
      </c>
      <c r="D9" t="s">
        <v>3</v>
      </c>
      <c r="E9">
        <v>1</v>
      </c>
      <c r="F9" t="s">
        <v>3</v>
      </c>
      <c r="G9">
        <v>482967.18</v>
      </c>
    </row>
    <row r="10" spans="1:7">
      <c r="A10">
        <v>8</v>
      </c>
      <c r="B10" t="s">
        <v>45</v>
      </c>
      <c r="C10">
        <v>1</v>
      </c>
      <c r="D10" t="s">
        <v>3</v>
      </c>
      <c r="E10">
        <v>2</v>
      </c>
      <c r="F10" t="s">
        <v>4</v>
      </c>
      <c r="G10">
        <v>21.42</v>
      </c>
    </row>
    <row r="11" spans="1:7">
      <c r="A11">
        <v>9</v>
      </c>
      <c r="B11" t="s">
        <v>45</v>
      </c>
      <c r="C11">
        <v>1</v>
      </c>
      <c r="D11" t="s">
        <v>3</v>
      </c>
      <c r="E11">
        <v>3</v>
      </c>
      <c r="F11" t="s">
        <v>5</v>
      </c>
      <c r="G11">
        <v>15.3</v>
      </c>
    </row>
    <row r="12" spans="1:7">
      <c r="A12">
        <v>10</v>
      </c>
      <c r="B12" t="s">
        <v>45</v>
      </c>
      <c r="C12">
        <v>1</v>
      </c>
      <c r="D12" t="s">
        <v>3</v>
      </c>
      <c r="E12">
        <v>4</v>
      </c>
      <c r="F12" t="s">
        <v>6</v>
      </c>
      <c r="G12">
        <v>2745</v>
      </c>
    </row>
    <row r="13" spans="1:7">
      <c r="A13">
        <v>11</v>
      </c>
      <c r="B13" t="s">
        <v>45</v>
      </c>
      <c r="C13">
        <v>1</v>
      </c>
      <c r="D13" t="s">
        <v>3</v>
      </c>
      <c r="E13">
        <v>5</v>
      </c>
      <c r="F13" t="s">
        <v>7</v>
      </c>
      <c r="G13">
        <v>5.04</v>
      </c>
    </row>
    <row r="14" spans="1:7">
      <c r="A14">
        <v>12</v>
      </c>
      <c r="B14" t="s">
        <v>45</v>
      </c>
      <c r="C14">
        <v>2</v>
      </c>
      <c r="D14" t="s">
        <v>4</v>
      </c>
      <c r="E14">
        <v>0</v>
      </c>
      <c r="F14" t="s">
        <v>2</v>
      </c>
      <c r="G14">
        <v>121.41</v>
      </c>
    </row>
    <row r="15" spans="1:7">
      <c r="A15">
        <v>13</v>
      </c>
      <c r="B15" t="s">
        <v>45</v>
      </c>
      <c r="C15">
        <v>2</v>
      </c>
      <c r="D15" t="s">
        <v>4</v>
      </c>
      <c r="E15">
        <v>1</v>
      </c>
      <c r="F15" t="s">
        <v>3</v>
      </c>
      <c r="G15">
        <v>32.67</v>
      </c>
    </row>
    <row r="16" spans="1:7">
      <c r="A16">
        <v>14</v>
      </c>
      <c r="B16" t="s">
        <v>45</v>
      </c>
      <c r="C16">
        <v>2</v>
      </c>
      <c r="D16" t="s">
        <v>4</v>
      </c>
      <c r="E16">
        <v>2</v>
      </c>
      <c r="F16" t="s">
        <v>4</v>
      </c>
      <c r="G16">
        <v>65.25</v>
      </c>
    </row>
    <row r="17" spans="1:7">
      <c r="A17">
        <v>15</v>
      </c>
      <c r="B17" t="s">
        <v>45</v>
      </c>
      <c r="C17">
        <v>2</v>
      </c>
      <c r="D17" t="s">
        <v>4</v>
      </c>
      <c r="E17">
        <v>3</v>
      </c>
      <c r="F17" t="s">
        <v>5</v>
      </c>
      <c r="G17">
        <v>1.08</v>
      </c>
    </row>
    <row r="18" spans="1:7">
      <c r="A18">
        <v>16</v>
      </c>
      <c r="B18" t="s">
        <v>45</v>
      </c>
      <c r="C18">
        <v>2</v>
      </c>
      <c r="D18" t="s">
        <v>4</v>
      </c>
      <c r="E18">
        <v>4</v>
      </c>
      <c r="F18" t="s">
        <v>6</v>
      </c>
      <c r="G18">
        <v>23.31</v>
      </c>
    </row>
    <row r="19" spans="1:7">
      <c r="A19">
        <v>17</v>
      </c>
      <c r="B19" t="s">
        <v>45</v>
      </c>
      <c r="C19">
        <v>2</v>
      </c>
      <c r="D19" t="s">
        <v>4</v>
      </c>
      <c r="E19">
        <v>5</v>
      </c>
      <c r="F19" t="s">
        <v>7</v>
      </c>
      <c r="G19">
        <v>0.54</v>
      </c>
    </row>
    <row r="20" spans="1:7">
      <c r="A20">
        <v>18</v>
      </c>
      <c r="B20" t="s">
        <v>45</v>
      </c>
      <c r="C20">
        <v>3</v>
      </c>
      <c r="D20" t="s">
        <v>5</v>
      </c>
      <c r="E20">
        <v>3</v>
      </c>
      <c r="F20" t="s">
        <v>5</v>
      </c>
      <c r="G20">
        <v>47.79</v>
      </c>
    </row>
    <row r="21" spans="1:7">
      <c r="A21">
        <v>19</v>
      </c>
      <c r="B21" t="s">
        <v>45</v>
      </c>
      <c r="C21">
        <v>3</v>
      </c>
      <c r="D21" t="s">
        <v>5</v>
      </c>
      <c r="E21">
        <v>5</v>
      </c>
      <c r="F21" t="s">
        <v>7</v>
      </c>
      <c r="G21">
        <v>4.14</v>
      </c>
    </row>
    <row r="22" spans="1:7">
      <c r="A22">
        <v>20</v>
      </c>
      <c r="B22" t="s">
        <v>45</v>
      </c>
      <c r="C22">
        <v>4</v>
      </c>
      <c r="D22" t="s">
        <v>6</v>
      </c>
      <c r="E22">
        <v>0</v>
      </c>
      <c r="F22" t="s">
        <v>2</v>
      </c>
      <c r="G22">
        <v>1468.89</v>
      </c>
    </row>
    <row r="23" spans="1:7">
      <c r="A23">
        <v>21</v>
      </c>
      <c r="B23" t="s">
        <v>45</v>
      </c>
      <c r="C23">
        <v>4</v>
      </c>
      <c r="D23" t="s">
        <v>6</v>
      </c>
      <c r="E23">
        <v>1</v>
      </c>
      <c r="F23" t="s">
        <v>3</v>
      </c>
      <c r="G23">
        <v>3346.11</v>
      </c>
    </row>
    <row r="24" spans="1:7">
      <c r="A24">
        <v>22</v>
      </c>
      <c r="B24" t="s">
        <v>45</v>
      </c>
      <c r="C24">
        <v>4</v>
      </c>
      <c r="D24" t="s">
        <v>6</v>
      </c>
      <c r="E24">
        <v>2</v>
      </c>
      <c r="F24" t="s">
        <v>4</v>
      </c>
      <c r="G24">
        <v>31.05</v>
      </c>
    </row>
    <row r="25" spans="1:7">
      <c r="A25">
        <v>23</v>
      </c>
      <c r="B25" t="s">
        <v>45</v>
      </c>
      <c r="C25">
        <v>4</v>
      </c>
      <c r="D25" t="s">
        <v>6</v>
      </c>
      <c r="E25">
        <v>4</v>
      </c>
      <c r="F25" t="s">
        <v>6</v>
      </c>
      <c r="G25">
        <v>3543.21</v>
      </c>
    </row>
    <row r="26" spans="1:7">
      <c r="A26">
        <v>24</v>
      </c>
      <c r="B26" t="s">
        <v>45</v>
      </c>
      <c r="C26">
        <v>4</v>
      </c>
      <c r="D26" t="s">
        <v>6</v>
      </c>
      <c r="E26">
        <v>5</v>
      </c>
      <c r="F26" t="s">
        <v>7</v>
      </c>
      <c r="G26">
        <v>0.36</v>
      </c>
    </row>
    <row r="27" spans="1:7">
      <c r="A27">
        <v>25</v>
      </c>
      <c r="B27" t="s">
        <v>45</v>
      </c>
      <c r="C27">
        <v>5</v>
      </c>
      <c r="D27" t="s">
        <v>7</v>
      </c>
      <c r="E27">
        <v>0</v>
      </c>
      <c r="F27" t="s">
        <v>2</v>
      </c>
      <c r="G27">
        <v>2.43</v>
      </c>
    </row>
    <row r="28" spans="1:7">
      <c r="A28">
        <v>26</v>
      </c>
      <c r="B28" t="s">
        <v>45</v>
      </c>
      <c r="C28">
        <v>5</v>
      </c>
      <c r="D28" t="s">
        <v>7</v>
      </c>
      <c r="E28">
        <v>1</v>
      </c>
      <c r="F28" t="s">
        <v>3</v>
      </c>
      <c r="G28">
        <v>1.44</v>
      </c>
    </row>
    <row r="29" spans="1:7">
      <c r="A29">
        <v>27</v>
      </c>
      <c r="B29" t="s">
        <v>45</v>
      </c>
      <c r="C29">
        <v>5</v>
      </c>
      <c r="D29" t="s">
        <v>7</v>
      </c>
      <c r="E29">
        <v>3</v>
      </c>
      <c r="F29" t="s">
        <v>5</v>
      </c>
      <c r="G29">
        <v>0.18</v>
      </c>
    </row>
    <row r="30" spans="1:7">
      <c r="A30">
        <v>28</v>
      </c>
      <c r="B30" t="s">
        <v>45</v>
      </c>
      <c r="C30">
        <v>5</v>
      </c>
      <c r="D30" t="s">
        <v>7</v>
      </c>
      <c r="E30">
        <v>5</v>
      </c>
      <c r="F30" t="s">
        <v>7</v>
      </c>
      <c r="G30">
        <v>52.92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N11" sqref="N11"/>
    </sheetView>
  </sheetViews>
  <sheetFormatPr defaultColWidth="9" defaultRowHeight="13.5" outlineLevelCol="6"/>
  <cols>
    <col min="3" max="3" width="10.25" customWidth="1"/>
    <col min="5" max="5" width="10.25" customWidth="1"/>
    <col min="9" max="9" width="12.7583333333333"/>
    <col min="10" max="15" width="11.5"/>
    <col min="16" max="20" width="10.375"/>
    <col min="21" max="21" width="12.375"/>
    <col min="22" max="25" width="12.0833333333333"/>
    <col min="26" max="26" width="15.7583333333333"/>
    <col min="27" max="31" width="13.2083333333333"/>
    <col min="32" max="32" width="16.875"/>
    <col min="33" max="36" width="10.375"/>
    <col min="37" max="37" width="11.2583333333333"/>
    <col min="38" max="43" width="11.5"/>
    <col min="44" max="44" width="11.2583333333333"/>
    <col min="45" max="45" width="10.375"/>
  </cols>
  <sheetData>
    <row r="1" spans="1:7">
      <c r="A1" t="s">
        <v>39</v>
      </c>
      <c r="B1" t="s">
        <v>40</v>
      </c>
      <c r="C1" t="s">
        <v>41</v>
      </c>
      <c r="D1" t="s">
        <v>42</v>
      </c>
      <c r="E1" t="s">
        <v>46</v>
      </c>
      <c r="F1" t="s">
        <v>47</v>
      </c>
      <c r="G1" t="s">
        <v>32</v>
      </c>
    </row>
    <row r="2" spans="1:7">
      <c r="A2">
        <v>0</v>
      </c>
      <c r="B2" t="s">
        <v>45</v>
      </c>
      <c r="C2">
        <v>0</v>
      </c>
      <c r="D2" t="s">
        <v>2</v>
      </c>
      <c r="E2">
        <v>0</v>
      </c>
      <c r="F2" t="s">
        <v>2</v>
      </c>
      <c r="G2">
        <v>20531.34</v>
      </c>
    </row>
    <row r="3" spans="1:7">
      <c r="A3">
        <v>1</v>
      </c>
      <c r="B3" t="s">
        <v>45</v>
      </c>
      <c r="C3">
        <v>0</v>
      </c>
      <c r="D3" t="s">
        <v>2</v>
      </c>
      <c r="E3">
        <v>1</v>
      </c>
      <c r="F3" t="s">
        <v>3</v>
      </c>
      <c r="G3">
        <v>8042.67</v>
      </c>
    </row>
    <row r="4" spans="1:7">
      <c r="A4">
        <v>2</v>
      </c>
      <c r="B4" t="s">
        <v>45</v>
      </c>
      <c r="C4">
        <v>0</v>
      </c>
      <c r="D4" t="s">
        <v>2</v>
      </c>
      <c r="E4">
        <v>2</v>
      </c>
      <c r="F4" t="s">
        <v>4</v>
      </c>
      <c r="G4">
        <v>30.87</v>
      </c>
    </row>
    <row r="5" spans="1:7">
      <c r="A5">
        <v>3</v>
      </c>
      <c r="B5" t="s">
        <v>45</v>
      </c>
      <c r="C5">
        <v>0</v>
      </c>
      <c r="D5" t="s">
        <v>2</v>
      </c>
      <c r="E5">
        <v>3</v>
      </c>
      <c r="F5" t="s">
        <v>5</v>
      </c>
      <c r="G5">
        <v>81.81</v>
      </c>
    </row>
    <row r="6" spans="1:7">
      <c r="A6">
        <v>4</v>
      </c>
      <c r="B6" t="s">
        <v>45</v>
      </c>
      <c r="C6">
        <v>0</v>
      </c>
      <c r="D6" t="s">
        <v>2</v>
      </c>
      <c r="E6">
        <v>4</v>
      </c>
      <c r="F6" t="s">
        <v>6</v>
      </c>
      <c r="G6">
        <v>818.64</v>
      </c>
    </row>
    <row r="7" spans="1:7">
      <c r="A7">
        <v>5</v>
      </c>
      <c r="B7" t="s">
        <v>45</v>
      </c>
      <c r="C7">
        <v>0</v>
      </c>
      <c r="D7" t="s">
        <v>2</v>
      </c>
      <c r="E7">
        <v>5</v>
      </c>
      <c r="F7" t="s">
        <v>7</v>
      </c>
      <c r="G7">
        <v>60.57</v>
      </c>
    </row>
    <row r="8" spans="1:7">
      <c r="A8">
        <v>6</v>
      </c>
      <c r="B8" t="s">
        <v>45</v>
      </c>
      <c r="C8">
        <v>1</v>
      </c>
      <c r="D8" t="s">
        <v>3</v>
      </c>
      <c r="E8">
        <v>0</v>
      </c>
      <c r="F8" t="s">
        <v>2</v>
      </c>
      <c r="G8">
        <v>12842.01</v>
      </c>
    </row>
    <row r="9" spans="1:7">
      <c r="A9">
        <v>7</v>
      </c>
      <c r="B9" t="s">
        <v>45</v>
      </c>
      <c r="C9">
        <v>1</v>
      </c>
      <c r="D9" t="s">
        <v>3</v>
      </c>
      <c r="E9">
        <v>1</v>
      </c>
      <c r="F9" t="s">
        <v>3</v>
      </c>
      <c r="G9">
        <v>481110.57</v>
      </c>
    </row>
    <row r="10" spans="1:7">
      <c r="A10">
        <v>8</v>
      </c>
      <c r="B10" t="s">
        <v>45</v>
      </c>
      <c r="C10">
        <v>1</v>
      </c>
      <c r="D10" t="s">
        <v>3</v>
      </c>
      <c r="E10">
        <v>2</v>
      </c>
      <c r="F10" t="s">
        <v>4</v>
      </c>
      <c r="G10">
        <v>60.39</v>
      </c>
    </row>
    <row r="11" spans="1:7">
      <c r="A11">
        <v>9</v>
      </c>
      <c r="B11" t="s">
        <v>45</v>
      </c>
      <c r="C11">
        <v>1</v>
      </c>
      <c r="D11" t="s">
        <v>3</v>
      </c>
      <c r="E11">
        <v>3</v>
      </c>
      <c r="F11" t="s">
        <v>5</v>
      </c>
      <c r="G11">
        <v>22.68</v>
      </c>
    </row>
    <row r="12" spans="1:7">
      <c r="A12">
        <v>10</v>
      </c>
      <c r="B12" t="s">
        <v>45</v>
      </c>
      <c r="C12">
        <v>1</v>
      </c>
      <c r="D12" t="s">
        <v>3</v>
      </c>
      <c r="E12">
        <v>4</v>
      </c>
      <c r="F12" t="s">
        <v>6</v>
      </c>
      <c r="G12">
        <v>3495.15</v>
      </c>
    </row>
    <row r="13" spans="1:7">
      <c r="A13">
        <v>11</v>
      </c>
      <c r="B13" t="s">
        <v>45</v>
      </c>
      <c r="C13">
        <v>1</v>
      </c>
      <c r="D13" t="s">
        <v>3</v>
      </c>
      <c r="E13">
        <v>5</v>
      </c>
      <c r="F13" t="s">
        <v>7</v>
      </c>
      <c r="G13">
        <v>15.12</v>
      </c>
    </row>
    <row r="14" spans="1:7">
      <c r="A14">
        <v>12</v>
      </c>
      <c r="B14" t="s">
        <v>45</v>
      </c>
      <c r="C14">
        <v>2</v>
      </c>
      <c r="D14" t="s">
        <v>4</v>
      </c>
      <c r="E14">
        <v>0</v>
      </c>
      <c r="F14" t="s">
        <v>2</v>
      </c>
      <c r="G14">
        <v>146.7</v>
      </c>
    </row>
    <row r="15" spans="1:7">
      <c r="A15">
        <v>13</v>
      </c>
      <c r="B15" t="s">
        <v>45</v>
      </c>
      <c r="C15">
        <v>2</v>
      </c>
      <c r="D15" t="s">
        <v>4</v>
      </c>
      <c r="E15">
        <v>1</v>
      </c>
      <c r="F15" t="s">
        <v>3</v>
      </c>
      <c r="G15">
        <v>131.58</v>
      </c>
    </row>
    <row r="16" spans="1:7">
      <c r="A16">
        <v>14</v>
      </c>
      <c r="B16" t="s">
        <v>45</v>
      </c>
      <c r="C16">
        <v>2</v>
      </c>
      <c r="D16" t="s">
        <v>4</v>
      </c>
      <c r="E16">
        <v>2</v>
      </c>
      <c r="F16" t="s">
        <v>4</v>
      </c>
      <c r="G16">
        <v>40.59</v>
      </c>
    </row>
    <row r="17" spans="1:7">
      <c r="A17">
        <v>15</v>
      </c>
      <c r="B17" t="s">
        <v>45</v>
      </c>
      <c r="C17">
        <v>2</v>
      </c>
      <c r="D17" t="s">
        <v>4</v>
      </c>
      <c r="E17">
        <v>3</v>
      </c>
      <c r="F17" t="s">
        <v>5</v>
      </c>
      <c r="G17">
        <v>3.42</v>
      </c>
    </row>
    <row r="18" spans="1:7">
      <c r="A18">
        <v>16</v>
      </c>
      <c r="B18" t="s">
        <v>45</v>
      </c>
      <c r="C18">
        <v>2</v>
      </c>
      <c r="D18" t="s">
        <v>4</v>
      </c>
      <c r="E18">
        <v>4</v>
      </c>
      <c r="F18" t="s">
        <v>6</v>
      </c>
      <c r="G18">
        <v>45.54</v>
      </c>
    </row>
    <row r="19" spans="1:7">
      <c r="A19">
        <v>17</v>
      </c>
      <c r="B19" t="s">
        <v>45</v>
      </c>
      <c r="C19">
        <v>2</v>
      </c>
      <c r="D19" t="s">
        <v>4</v>
      </c>
      <c r="E19">
        <v>5</v>
      </c>
      <c r="F19" t="s">
        <v>7</v>
      </c>
      <c r="G19">
        <v>0.18</v>
      </c>
    </row>
    <row r="20" spans="1:7">
      <c r="A20">
        <v>18</v>
      </c>
      <c r="B20" t="s">
        <v>45</v>
      </c>
      <c r="C20">
        <v>3</v>
      </c>
      <c r="D20" t="s">
        <v>5</v>
      </c>
      <c r="E20">
        <v>3</v>
      </c>
      <c r="F20" t="s">
        <v>5</v>
      </c>
      <c r="G20">
        <v>29.7</v>
      </c>
    </row>
    <row r="21" spans="1:7">
      <c r="A21">
        <v>19</v>
      </c>
      <c r="B21" t="s">
        <v>45</v>
      </c>
      <c r="C21">
        <v>3</v>
      </c>
      <c r="D21" t="s">
        <v>5</v>
      </c>
      <c r="E21">
        <v>5</v>
      </c>
      <c r="F21" t="s">
        <v>7</v>
      </c>
      <c r="G21">
        <v>5.85</v>
      </c>
    </row>
    <row r="22" spans="1:7">
      <c r="A22">
        <v>20</v>
      </c>
      <c r="B22" t="s">
        <v>45</v>
      </c>
      <c r="C22">
        <v>4</v>
      </c>
      <c r="D22" t="s">
        <v>6</v>
      </c>
      <c r="E22">
        <v>0</v>
      </c>
      <c r="F22" t="s">
        <v>2</v>
      </c>
      <c r="G22">
        <v>1044.18</v>
      </c>
    </row>
    <row r="23" spans="1:7">
      <c r="A23">
        <v>21</v>
      </c>
      <c r="B23" t="s">
        <v>45</v>
      </c>
      <c r="C23">
        <v>4</v>
      </c>
      <c r="D23" t="s">
        <v>6</v>
      </c>
      <c r="E23">
        <v>1</v>
      </c>
      <c r="F23" t="s">
        <v>3</v>
      </c>
      <c r="G23">
        <v>3686.76</v>
      </c>
    </row>
    <row r="24" spans="1:7">
      <c r="A24">
        <v>22</v>
      </c>
      <c r="B24" t="s">
        <v>45</v>
      </c>
      <c r="C24">
        <v>4</v>
      </c>
      <c r="D24" t="s">
        <v>6</v>
      </c>
      <c r="E24">
        <v>2</v>
      </c>
      <c r="F24" t="s">
        <v>4</v>
      </c>
      <c r="G24">
        <v>31.05</v>
      </c>
    </row>
    <row r="25" spans="1:7">
      <c r="A25">
        <v>23</v>
      </c>
      <c r="B25" t="s">
        <v>45</v>
      </c>
      <c r="C25">
        <v>4</v>
      </c>
      <c r="D25" t="s">
        <v>6</v>
      </c>
      <c r="E25">
        <v>4</v>
      </c>
      <c r="F25" t="s">
        <v>6</v>
      </c>
      <c r="G25">
        <v>2540.79</v>
      </c>
    </row>
    <row r="26" spans="1:7">
      <c r="A26">
        <v>24</v>
      </c>
      <c r="B26" t="s">
        <v>45</v>
      </c>
      <c r="C26">
        <v>4</v>
      </c>
      <c r="D26" t="s">
        <v>6</v>
      </c>
      <c r="E26">
        <v>5</v>
      </c>
      <c r="F26" t="s">
        <v>7</v>
      </c>
      <c r="G26">
        <v>0.45</v>
      </c>
    </row>
    <row r="27" spans="1:7">
      <c r="A27">
        <v>25</v>
      </c>
      <c r="B27" t="s">
        <v>45</v>
      </c>
      <c r="C27">
        <v>5</v>
      </c>
      <c r="D27" t="s">
        <v>7</v>
      </c>
      <c r="E27">
        <v>0</v>
      </c>
      <c r="F27" t="s">
        <v>2</v>
      </c>
      <c r="G27">
        <v>3.06</v>
      </c>
    </row>
    <row r="28" spans="1:7">
      <c r="A28">
        <v>26</v>
      </c>
      <c r="B28" t="s">
        <v>45</v>
      </c>
      <c r="C28">
        <v>5</v>
      </c>
      <c r="D28" t="s">
        <v>7</v>
      </c>
      <c r="E28">
        <v>1</v>
      </c>
      <c r="F28" t="s">
        <v>3</v>
      </c>
      <c r="G28">
        <v>4.95</v>
      </c>
    </row>
    <row r="29" spans="1:7">
      <c r="A29">
        <v>27</v>
      </c>
      <c r="B29" t="s">
        <v>45</v>
      </c>
      <c r="C29">
        <v>5</v>
      </c>
      <c r="D29" t="s">
        <v>7</v>
      </c>
      <c r="E29">
        <v>3</v>
      </c>
      <c r="F29" t="s">
        <v>5</v>
      </c>
      <c r="G29">
        <v>0.09</v>
      </c>
    </row>
    <row r="30" spans="1:7">
      <c r="A30">
        <v>28</v>
      </c>
      <c r="B30" t="s">
        <v>45</v>
      </c>
      <c r="C30">
        <v>5</v>
      </c>
      <c r="D30" t="s">
        <v>7</v>
      </c>
      <c r="E30">
        <v>5</v>
      </c>
      <c r="F30" t="s">
        <v>7</v>
      </c>
      <c r="G30">
        <v>50.67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Land use transfer matrix</vt:lpstr>
      <vt:lpstr>land use change attitude</vt:lpstr>
      <vt:lpstr>00-10</vt:lpstr>
      <vt:lpstr>10-20</vt:lpstr>
      <vt:lpstr>00-20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YaTnTg</cp:lastModifiedBy>
  <dcterms:created xsi:type="dcterms:W3CDTF">2024-04-11T11:35:00Z</dcterms:created>
  <dcterms:modified xsi:type="dcterms:W3CDTF">2024-11-26T06:05:58Z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72B272233E6D408C945F4E44987EFED5_13</vt:lpwstr>
  </property>
  <property fmtid="{D5CDD505-2E9C-101B-9397-08002B2CF9AE}" pid="3" name="KSOProductBuildVer">
    <vt:lpwstr>2052-12.1.0.18912</vt:lpwstr>
  </property>
</Properties>
</file>